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9.26.-rendes\adat\"/>
    </mc:Choice>
  </mc:AlternateContent>
  <bookViews>
    <workbookView xWindow="-120" yWindow="-120" windowWidth="29040" windowHeight="15840" activeTab="6"/>
  </bookViews>
  <sheets>
    <sheet name="Társasági" sheetId="7" r:id="rId1"/>
    <sheet name="Távhő" sheetId="6" r:id="rId2"/>
    <sheet name="Temető" sheetId="5" r:id="rId3"/>
    <sheet name="Hulladék" sheetId="4" r:id="rId4"/>
    <sheet name="Egyéb tevékenység" sheetId="1" r:id="rId5"/>
    <sheet name="Eredménykimutatás" sheetId="2" r:id="rId6"/>
    <sheet name="Cash-flow" sheetId="3" r:id="rId7"/>
  </sheets>
  <calcPr calcId="191029"/>
</workbook>
</file>

<file path=xl/calcChain.xml><?xml version="1.0" encoding="utf-8"?>
<calcChain xmlns="http://schemas.openxmlformats.org/spreadsheetml/2006/main">
  <c r="D23" i="5" l="1"/>
  <c r="D24" i="6"/>
  <c r="D23" i="6"/>
  <c r="E33" i="1"/>
  <c r="D11" i="6" l="1"/>
  <c r="F28" i="6"/>
  <c r="F23" i="6"/>
  <c r="C33" i="7" l="1"/>
  <c r="C32" i="7"/>
  <c r="C31" i="7"/>
  <c r="C30" i="7"/>
  <c r="C28" i="7"/>
  <c r="C27" i="7"/>
  <c r="C26" i="7"/>
  <c r="C25" i="7"/>
  <c r="C24" i="7"/>
  <c r="C23" i="7"/>
  <c r="C22" i="7"/>
  <c r="C21" i="7"/>
  <c r="C16" i="7"/>
  <c r="C15" i="7"/>
  <c r="C14" i="7"/>
  <c r="C13" i="7"/>
  <c r="C12" i="7"/>
  <c r="C10" i="7"/>
  <c r="C9" i="7"/>
  <c r="C8" i="7"/>
  <c r="D33" i="7"/>
  <c r="D32" i="7"/>
  <c r="D31" i="7"/>
  <c r="D30" i="7"/>
  <c r="D28" i="7"/>
  <c r="D26" i="7"/>
  <c r="D25" i="7"/>
  <c r="D24" i="7"/>
  <c r="D23" i="7"/>
  <c r="D22" i="7"/>
  <c r="D21" i="7"/>
  <c r="D16" i="7"/>
  <c r="D15" i="7"/>
  <c r="D14" i="7"/>
  <c r="D13" i="7"/>
  <c r="D12" i="7"/>
  <c r="D10" i="7"/>
  <c r="D9" i="7"/>
  <c r="D8" i="7"/>
  <c r="B36" i="1"/>
  <c r="B28" i="2" s="1"/>
  <c r="B28" i="3" s="1"/>
  <c r="B36" i="4"/>
  <c r="B36" i="5"/>
  <c r="B36" i="6"/>
  <c r="D6" i="1"/>
  <c r="D19" i="1" s="1"/>
  <c r="C6" i="1"/>
  <c r="C19" i="1" s="1"/>
  <c r="D6" i="4"/>
  <c r="D19" i="4" s="1"/>
  <c r="C6" i="4"/>
  <c r="C19" i="4" s="1"/>
  <c r="D6" i="5"/>
  <c r="D19" i="5" s="1"/>
  <c r="C6" i="5"/>
  <c r="C19" i="5" s="1"/>
  <c r="D6" i="6"/>
  <c r="D19" i="6" s="1"/>
  <c r="C6" i="6"/>
  <c r="C19" i="6" s="1"/>
  <c r="D19" i="7"/>
  <c r="C19" i="7"/>
  <c r="F28" i="7" l="1"/>
  <c r="F23" i="7"/>
  <c r="F8" i="7"/>
  <c r="C29" i="7"/>
  <c r="C11" i="7"/>
  <c r="M23" i="2"/>
  <c r="M20" i="2"/>
  <c r="K23" i="2"/>
  <c r="L23" i="2"/>
  <c r="I19" i="2"/>
  <c r="I21" i="2"/>
  <c r="I22" i="2"/>
  <c r="I25" i="2"/>
  <c r="I14" i="2"/>
  <c r="I15" i="2"/>
  <c r="I16" i="2"/>
  <c r="I17" i="2"/>
  <c r="I18" i="2"/>
  <c r="I13" i="2"/>
  <c r="K20" i="2"/>
  <c r="L20" i="2"/>
  <c r="J23" i="2"/>
  <c r="J20" i="2"/>
  <c r="J24" i="2" l="1"/>
  <c r="J26" i="2" s="1"/>
  <c r="M24" i="2"/>
  <c r="M26" i="2" s="1"/>
  <c r="I23" i="2"/>
  <c r="I20" i="2"/>
  <c r="K24" i="2"/>
  <c r="K26" i="2" s="1"/>
  <c r="L24" i="2"/>
  <c r="D27" i="1" l="1"/>
  <c r="D27" i="5"/>
  <c r="D27" i="6"/>
  <c r="L26" i="2"/>
  <c r="I24" i="2"/>
  <c r="I26" i="2" l="1"/>
  <c r="D27" i="4"/>
  <c r="F33" i="7"/>
  <c r="E33" i="7"/>
  <c r="F32" i="7"/>
  <c r="E32" i="7"/>
  <c r="F31" i="7"/>
  <c r="E31" i="7"/>
  <c r="E30" i="7"/>
  <c r="D29" i="7"/>
  <c r="E28" i="7"/>
  <c r="E26" i="7"/>
  <c r="E25" i="7"/>
  <c r="E24" i="7"/>
  <c r="E23" i="7"/>
  <c r="E22" i="7"/>
  <c r="F21" i="7"/>
  <c r="E21" i="7"/>
  <c r="C20" i="7"/>
  <c r="C34" i="7" s="1"/>
  <c r="F16" i="7"/>
  <c r="E16" i="7"/>
  <c r="F15" i="7"/>
  <c r="E15" i="7"/>
  <c r="E14" i="7"/>
  <c r="F13" i="7"/>
  <c r="E13" i="7"/>
  <c r="F12" i="7"/>
  <c r="E12" i="7"/>
  <c r="D11" i="7"/>
  <c r="F10" i="7"/>
  <c r="E10" i="7"/>
  <c r="F9" i="7"/>
  <c r="E9" i="7"/>
  <c r="E8" i="7"/>
  <c r="D7" i="7"/>
  <c r="C7" i="7"/>
  <c r="C17" i="7" s="1"/>
  <c r="D27" i="7" l="1"/>
  <c r="E7" i="7"/>
  <c r="E29" i="7"/>
  <c r="E11" i="7"/>
  <c r="F29" i="7"/>
  <c r="F7" i="7"/>
  <c r="D17" i="7"/>
  <c r="F11" i="7"/>
  <c r="F33" i="6"/>
  <c r="E33" i="6"/>
  <c r="F32" i="6"/>
  <c r="E32" i="6"/>
  <c r="F31" i="6"/>
  <c r="E31" i="6"/>
  <c r="E30" i="6"/>
  <c r="D29" i="6"/>
  <c r="C29" i="6"/>
  <c r="E28" i="6"/>
  <c r="F27" i="6"/>
  <c r="E27" i="6"/>
  <c r="E26" i="6"/>
  <c r="E25" i="6"/>
  <c r="E24" i="6"/>
  <c r="E23" i="6"/>
  <c r="E22" i="6"/>
  <c r="F21" i="6"/>
  <c r="E21" i="6"/>
  <c r="D20" i="6"/>
  <c r="C20" i="6"/>
  <c r="F16" i="6"/>
  <c r="E16" i="6"/>
  <c r="F15" i="6"/>
  <c r="E15" i="6"/>
  <c r="E14" i="6"/>
  <c r="F13" i="6"/>
  <c r="E13" i="6"/>
  <c r="F12" i="6"/>
  <c r="E12" i="6"/>
  <c r="C11" i="6"/>
  <c r="E10" i="6"/>
  <c r="F9" i="6"/>
  <c r="E9" i="6"/>
  <c r="E8" i="6"/>
  <c r="D7" i="6"/>
  <c r="C7" i="6"/>
  <c r="F33" i="5"/>
  <c r="E33" i="5"/>
  <c r="F32" i="5"/>
  <c r="E32" i="5"/>
  <c r="F31" i="5"/>
  <c r="E31" i="5"/>
  <c r="E30" i="5"/>
  <c r="D29" i="5"/>
  <c r="C29" i="5"/>
  <c r="E28" i="5"/>
  <c r="F27" i="5"/>
  <c r="E27" i="5"/>
  <c r="E26" i="5"/>
  <c r="E25" i="5"/>
  <c r="E24" i="5"/>
  <c r="E23" i="5"/>
  <c r="E22" i="5"/>
  <c r="F21" i="5"/>
  <c r="E21" i="5"/>
  <c r="D20" i="5"/>
  <c r="C20" i="5"/>
  <c r="F16" i="5"/>
  <c r="E16" i="5"/>
  <c r="F15" i="5"/>
  <c r="E15" i="5"/>
  <c r="E14" i="5"/>
  <c r="F13" i="5"/>
  <c r="E13" i="5"/>
  <c r="F12" i="5"/>
  <c r="E12" i="5"/>
  <c r="D11" i="5"/>
  <c r="C11" i="5"/>
  <c r="E10" i="5"/>
  <c r="F9" i="5"/>
  <c r="E9" i="5"/>
  <c r="E8" i="5"/>
  <c r="D7" i="5"/>
  <c r="C7" i="5"/>
  <c r="F33" i="4"/>
  <c r="E33" i="4"/>
  <c r="F32" i="4"/>
  <c r="E32" i="4"/>
  <c r="F31" i="4"/>
  <c r="E31" i="4"/>
  <c r="E30" i="4"/>
  <c r="D29" i="4"/>
  <c r="C29" i="4"/>
  <c r="E28" i="4"/>
  <c r="F27" i="4"/>
  <c r="E27" i="4"/>
  <c r="E26" i="4"/>
  <c r="E25" i="4"/>
  <c r="E24" i="4"/>
  <c r="F23" i="4"/>
  <c r="E23" i="4"/>
  <c r="E22" i="4"/>
  <c r="F21" i="4"/>
  <c r="E21" i="4"/>
  <c r="D20" i="4"/>
  <c r="C20" i="4"/>
  <c r="F16" i="4"/>
  <c r="E16" i="4"/>
  <c r="F15" i="4"/>
  <c r="E15" i="4"/>
  <c r="E14" i="4"/>
  <c r="F13" i="4"/>
  <c r="E13" i="4"/>
  <c r="F12" i="4"/>
  <c r="E12" i="4"/>
  <c r="D11" i="4"/>
  <c r="C11" i="4"/>
  <c r="E10" i="4"/>
  <c r="F9" i="4"/>
  <c r="E9" i="4"/>
  <c r="E8" i="4"/>
  <c r="D7" i="4"/>
  <c r="C7" i="4"/>
  <c r="D29" i="1"/>
  <c r="C29" i="1"/>
  <c r="F21" i="1"/>
  <c r="F23" i="1"/>
  <c r="F27" i="1"/>
  <c r="F31" i="1"/>
  <c r="F32" i="1"/>
  <c r="F33" i="1"/>
  <c r="D20" i="1"/>
  <c r="E21" i="1"/>
  <c r="E22" i="1"/>
  <c r="E23" i="1"/>
  <c r="E24" i="1"/>
  <c r="E25" i="1"/>
  <c r="E26" i="1"/>
  <c r="E27" i="1"/>
  <c r="E28" i="1"/>
  <c r="E30" i="1"/>
  <c r="E31" i="1"/>
  <c r="E32" i="1"/>
  <c r="C20" i="1"/>
  <c r="F8" i="1"/>
  <c r="F9" i="1"/>
  <c r="F10" i="1"/>
  <c r="F12" i="1"/>
  <c r="F13" i="1"/>
  <c r="F15" i="1"/>
  <c r="F16" i="1"/>
  <c r="E8" i="1"/>
  <c r="E9" i="1"/>
  <c r="E10" i="1"/>
  <c r="E12" i="1"/>
  <c r="E13" i="1"/>
  <c r="E14" i="1"/>
  <c r="E15" i="1"/>
  <c r="E16" i="1"/>
  <c r="D11" i="1"/>
  <c r="C11" i="1"/>
  <c r="D7" i="1"/>
  <c r="C7" i="1"/>
  <c r="F27" i="7" l="1"/>
  <c r="E27" i="7"/>
  <c r="D20" i="7"/>
  <c r="D17" i="1"/>
  <c r="D34" i="1"/>
  <c r="F20" i="1"/>
  <c r="F11" i="1"/>
  <c r="E7" i="1"/>
  <c r="F7" i="1"/>
  <c r="C34" i="1"/>
  <c r="E11" i="1"/>
  <c r="F17" i="7"/>
  <c r="E17" i="7"/>
  <c r="D34" i="6"/>
  <c r="D17" i="6"/>
  <c r="E7" i="6"/>
  <c r="C34" i="6"/>
  <c r="F20" i="6"/>
  <c r="F11" i="6"/>
  <c r="F7" i="6"/>
  <c r="C17" i="6"/>
  <c r="E11" i="6"/>
  <c r="E29" i="6"/>
  <c r="E20" i="6"/>
  <c r="F29" i="6"/>
  <c r="C34" i="5"/>
  <c r="E29" i="5"/>
  <c r="F20" i="5"/>
  <c r="E11" i="5"/>
  <c r="C17" i="5"/>
  <c r="F29" i="5"/>
  <c r="D34" i="5"/>
  <c r="E20" i="5"/>
  <c r="D17" i="5"/>
  <c r="E7" i="5"/>
  <c r="F7" i="5"/>
  <c r="F11" i="5"/>
  <c r="C34" i="4"/>
  <c r="F20" i="4"/>
  <c r="C17" i="4"/>
  <c r="F7" i="4"/>
  <c r="D34" i="4"/>
  <c r="D17" i="4"/>
  <c r="E7" i="4"/>
  <c r="E11" i="4"/>
  <c r="E29" i="4"/>
  <c r="F11" i="4"/>
  <c r="E20" i="4"/>
  <c r="F29" i="4"/>
  <c r="F29" i="1"/>
  <c r="E29" i="1"/>
  <c r="E20" i="1"/>
  <c r="C17" i="1"/>
  <c r="F17" i="1" l="1"/>
  <c r="D34" i="7"/>
  <c r="F20" i="7"/>
  <c r="E20" i="7"/>
  <c r="F34" i="1"/>
  <c r="E34" i="1"/>
  <c r="F34" i="6"/>
  <c r="F17" i="6"/>
  <c r="E34" i="6"/>
  <c r="E17" i="6"/>
  <c r="F34" i="5"/>
  <c r="E17" i="5"/>
  <c r="E34" i="5"/>
  <c r="F17" i="5"/>
  <c r="F34" i="4"/>
  <c r="F17" i="4"/>
  <c r="E34" i="4"/>
  <c r="E17" i="4"/>
  <c r="E17" i="1"/>
  <c r="E34" i="7" l="1"/>
  <c r="F34" i="7"/>
</calcChain>
</file>

<file path=xl/sharedStrings.xml><?xml version="1.0" encoding="utf-8"?>
<sst xmlns="http://schemas.openxmlformats.org/spreadsheetml/2006/main" count="271" uniqueCount="123">
  <si>
    <t>A. Befektetett eszközök</t>
  </si>
  <si>
    <t>I. Immateriális javak</t>
  </si>
  <si>
    <t>II. Tárgyi eszközök</t>
  </si>
  <si>
    <t>III. Befektetett pénzügyi eszközök</t>
  </si>
  <si>
    <t>B. Forgóeszközök</t>
  </si>
  <si>
    <t>I. Készletek</t>
  </si>
  <si>
    <t>III. Értékpapírok</t>
  </si>
  <si>
    <t>IV: Pénzeszközök</t>
  </si>
  <si>
    <t>C. Aktív időbeli elhatárolások</t>
  </si>
  <si>
    <t>Eszközök (Aktívák) összesen:</t>
  </si>
  <si>
    <t>D.Saját tőke</t>
  </si>
  <si>
    <t>I. Jegyzett tőke</t>
  </si>
  <si>
    <t>II. Jegyzett, de még be nem fizetett tőke</t>
  </si>
  <si>
    <t>III.Tőketartalék</t>
  </si>
  <si>
    <t>IV.Eredménytartalék</t>
  </si>
  <si>
    <t>V. Lekötött tartalék</t>
  </si>
  <si>
    <t>VI. Értékelési tartalék</t>
  </si>
  <si>
    <t>VII Adózott eredmény</t>
  </si>
  <si>
    <t>E. Céltartalékok</t>
  </si>
  <si>
    <t>F. Kötelezettségek</t>
  </si>
  <si>
    <t>I. Hátrasorolt kötelezettségek</t>
  </si>
  <si>
    <t>II. Hosszú lejáratú kötelezettségek</t>
  </si>
  <si>
    <t>III. Rövid lejáratú kötelezetségek</t>
  </si>
  <si>
    <t>G. Passzív időbeli lehatárolások</t>
  </si>
  <si>
    <t>Források (Passzívák ) Összesen</t>
  </si>
  <si>
    <t xml:space="preserve"> Források (passzívák)</t>
  </si>
  <si>
    <t>II. Követelések</t>
  </si>
  <si>
    <t>Változás (E Ft)</t>
  </si>
  <si>
    <t>Változás (%)</t>
  </si>
  <si>
    <t>Eszközök  megnevezése</t>
  </si>
  <si>
    <t xml:space="preserve"> Források megnevezése</t>
  </si>
  <si>
    <t>G. Passzív időbeli elhatárolások</t>
  </si>
  <si>
    <t>A tétel megnevezése</t>
  </si>
  <si>
    <t>Összesen</t>
  </si>
  <si>
    <t>Temető</t>
  </si>
  <si>
    <t>Hulladék</t>
  </si>
  <si>
    <t>Távhő</t>
  </si>
  <si>
    <t>a</t>
  </si>
  <si>
    <t>b</t>
  </si>
  <si>
    <t>c</t>
  </si>
  <si>
    <t>d</t>
  </si>
  <si>
    <t>g</t>
  </si>
  <si>
    <t>h</t>
  </si>
  <si>
    <t>i</t>
  </si>
  <si>
    <t>I.</t>
  </si>
  <si>
    <t>II.</t>
  </si>
  <si>
    <t>III.</t>
  </si>
  <si>
    <t>Egyéb bevételek</t>
  </si>
  <si>
    <t>IV.</t>
  </si>
  <si>
    <t>V.</t>
  </si>
  <si>
    <t>VI.</t>
  </si>
  <si>
    <t>Értékcsökkenési leírás</t>
  </si>
  <si>
    <t>VII.</t>
  </si>
  <si>
    <t>Egyéb ráfordítások</t>
  </si>
  <si>
    <t>A.</t>
  </si>
  <si>
    <t>ÜZEMI (ÜZLETI) TEVÉKENYSÉG EREDMÉNYE (I.+II.+III.-IV.-V.-VI.-VII.)</t>
  </si>
  <si>
    <t>VIII.</t>
  </si>
  <si>
    <t>IX.</t>
  </si>
  <si>
    <t>B.</t>
  </si>
  <si>
    <t>X.</t>
  </si>
  <si>
    <t>Adófizetési kötelezettség</t>
  </si>
  <si>
    <t>Távhő-ágazat</t>
  </si>
  <si>
    <t>Temető-ágazat</t>
  </si>
  <si>
    <t>Temető- ágazat</t>
  </si>
  <si>
    <t>Sorszám</t>
  </si>
  <si>
    <t>Értékesítés nettó árbevétele</t>
  </si>
  <si>
    <t>Aktivált saját teljesítmények értéke</t>
  </si>
  <si>
    <t>Anyagjellegű ráfordítások</t>
  </si>
  <si>
    <t>Személyi jellegű ráfordítások</t>
  </si>
  <si>
    <t>Pénzügyi műveletek bevételei</t>
  </si>
  <si>
    <t xml:space="preserve">   Pénzügyi műveletek ráfordításai </t>
  </si>
  <si>
    <t xml:space="preserve">PÉNZÜGYI MŰVELETEK EREDMÉNYE </t>
  </si>
  <si>
    <t xml:space="preserve">ADÓZÁS ELŐTTI EREDMÉNY </t>
  </si>
  <si>
    <t xml:space="preserve">ADÓZOTT EREDMÉNY </t>
  </si>
  <si>
    <t>Hulladék- ágazat</t>
  </si>
  <si>
    <t>Adatok E Ft-ban</t>
  </si>
  <si>
    <t>Dunakeszi Közüzemi Nonprofit Kft. társasági és ágazati eredménykimutatása</t>
  </si>
  <si>
    <t>C.</t>
  </si>
  <si>
    <t>D.</t>
  </si>
  <si>
    <t>Megnevezés</t>
  </si>
  <si>
    <t>Társasági összesen</t>
  </si>
  <si>
    <t>+ -</t>
  </si>
  <si>
    <t>+</t>
  </si>
  <si>
    <t>-</t>
  </si>
  <si>
    <t>+-</t>
  </si>
  <si>
    <t>IV.Pénzeszközök változása  (I+II+III.sor)</t>
  </si>
  <si>
    <t>Hulladék-ágazat</t>
  </si>
  <si>
    <t xml:space="preserve">Rövid lejáratú kötelezettség változása                                                     </t>
  </si>
  <si>
    <t xml:space="preserve">Elszámolt amortizáció                                                                                </t>
  </si>
  <si>
    <t xml:space="preserve">Adózott eredmény                                                                            </t>
  </si>
  <si>
    <t xml:space="preserve">Passzív időbeli elhatárolások változása                                                 </t>
  </si>
  <si>
    <t xml:space="preserve">Forgóeszközök (pénzeszköz nélkül) áll.vált.           </t>
  </si>
  <si>
    <t xml:space="preserve">Aktív időbeli elhatárolások                                                                     </t>
  </si>
  <si>
    <t xml:space="preserve">Befektetett eszközök beszerzése                                                                   </t>
  </si>
  <si>
    <t xml:space="preserve">Befektetett eszközök eladása                                                                     </t>
  </si>
  <si>
    <t xml:space="preserve">Kapott osztalék                                                                                      </t>
  </si>
  <si>
    <t xml:space="preserve">Tőkebevonás bevétele (tőkeemelés)                                           </t>
  </si>
  <si>
    <t xml:space="preserve">Hitel és kölcsön felvétele                                                                     </t>
  </si>
  <si>
    <t xml:space="preserve">Tőkekivonás (tőkeleszállítás)                                                                           </t>
  </si>
  <si>
    <t xml:space="preserve">Kötvény és hitelviszonyt megtestesítő értékpapír visszafizetése                                                                         </t>
  </si>
  <si>
    <t xml:space="preserve">Hitel és kölcsön törlesztése, visszafizetése                                                                   </t>
  </si>
  <si>
    <t xml:space="preserve">Alapítókkal szembeni, illetve egyéb hosszú lejáratú kötelezettségek változása                                                             </t>
  </si>
  <si>
    <t>III.Pénzügyi műveletekől származó  pénzeszköz-változás</t>
  </si>
  <si>
    <t xml:space="preserve">II.Befektetési tevékenységből származó pénzeszköz-változás </t>
  </si>
  <si>
    <t xml:space="preserve">I.Szokásos tevékenységből származó  pénzeszköz-változás </t>
  </si>
  <si>
    <t>Dunakeszi Közüzemi Nonprofit Kft. pénzeszközeinek változása társasági és ágazati szinten</t>
  </si>
  <si>
    <t>Vagyonkez, Városüz.</t>
  </si>
  <si>
    <t>Vagyonkez. és városüzemeltetés</t>
  </si>
  <si>
    <t>n.é.</t>
  </si>
  <si>
    <t>3. számú melléklet</t>
  </si>
  <si>
    <t>1. számú melléklet</t>
  </si>
  <si>
    <t>2/a. számú melléklet</t>
  </si>
  <si>
    <t>2/b. számú melléklet</t>
  </si>
  <si>
    <t>2/c. számú melléklet</t>
  </si>
  <si>
    <t>2/d. számú melléklet</t>
  </si>
  <si>
    <t>2/e. számú melléklet</t>
  </si>
  <si>
    <t>A Dunakeszi Közüzemi Nkft. vagyonának alakulása (2023-2024. I. félév)</t>
  </si>
  <si>
    <t>A Dunakeszi Közüzemi Nkft. távhőágazati vagyonának alakulása                         (2023-2024. I. félév)</t>
  </si>
  <si>
    <t>A Dunakeszi Közüzemi Nkft. temetőágazati vagyonának alakulása                         (2023-2024. I. félév)</t>
  </si>
  <si>
    <t>A Dunakeszi Közüzemi Nkft. hulladékágazati vagyonának alakulása                         (2023-2024. I. félév)</t>
  </si>
  <si>
    <t>A Dunakeszi Közüzemi Nkft. vagyonkezelési és városüzemeltetési vagyonának alakulása                                                                                                    (2023-2024. I. félév)</t>
  </si>
  <si>
    <t>2024. I. félév</t>
  </si>
  <si>
    <t>Dunakeszi, 2024. szeptember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</si>
</sst>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Times New Roman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9">
    <xf numFmtId="0" fontId="0" fillId="0" borderId="0" xfId="0"/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3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/>
    <xf numFmtId="3" fontId="5" fillId="0" borderId="5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3" fontId="6" fillId="0" borderId="5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5" xfId="0" applyNumberFormat="1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0" fontId="5" fillId="0" borderId="7" xfId="0" applyFont="1" applyBorder="1" applyAlignment="1">
      <alignment horizontal="right" vertical="center"/>
    </xf>
    <xf numFmtId="3" fontId="5" fillId="0" borderId="8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3" fontId="2" fillId="3" borderId="5" xfId="0" applyNumberFormat="1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10" fontId="0" fillId="0" borderId="0" xfId="0" applyNumberFormat="1"/>
    <xf numFmtId="3" fontId="5" fillId="0" borderId="9" xfId="0" applyNumberFormat="1" applyFont="1" applyBorder="1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0" xfId="0" applyFont="1" applyAlignment="1">
      <alignment horizontal="center" wrapText="1"/>
    </xf>
  </cellXfs>
  <cellStyles count="18">
    <cellStyle name="Normál" xfId="0" builtinId="0"/>
    <cellStyle name="Normál 2" xfId="2"/>
    <cellStyle name="Normál 2 2" xfId="8"/>
    <cellStyle name="Normál 2 3" xfId="13"/>
    <cellStyle name="Normál 3" xfId="3"/>
    <cellStyle name="Normál 3 2" xfId="6"/>
    <cellStyle name="Normál 3 3" xfId="14"/>
    <cellStyle name="Normál 4" xfId="10"/>
    <cellStyle name="Normál 5" xfId="11"/>
    <cellStyle name="Normál 6" xfId="1"/>
    <cellStyle name="Százalék 2" xfId="5"/>
    <cellStyle name="Százalék 2 2" xfId="7"/>
    <cellStyle name="Százalék 2 3" xfId="16"/>
    <cellStyle name="Százalék 3" xfId="9"/>
    <cellStyle name="Százalék 4" xfId="12"/>
    <cellStyle name="Százalék 5" xfId="15"/>
    <cellStyle name="Százalék 6" xfId="17"/>
    <cellStyle name="Százalék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opLeftCell="A19" workbookViewId="0">
      <selection activeCell="J36" sqref="J36"/>
    </sheetView>
  </sheetViews>
  <sheetFormatPr defaultRowHeight="15" x14ac:dyDescent="0.25"/>
  <cols>
    <col min="2" max="2" width="33.28515625" customWidth="1"/>
    <col min="3" max="6" width="17.7109375" customWidth="1"/>
    <col min="8" max="8" width="14.42578125" customWidth="1"/>
    <col min="9" max="9" width="19" customWidth="1"/>
    <col min="10" max="10" width="15.5703125" customWidth="1"/>
  </cols>
  <sheetData>
    <row r="1" spans="2:10" x14ac:dyDescent="0.25">
      <c r="E1" s="66" t="s">
        <v>111</v>
      </c>
      <c r="F1" s="66"/>
    </row>
    <row r="2" spans="2:10" x14ac:dyDescent="0.25">
      <c r="B2" s="64" t="s">
        <v>116</v>
      </c>
      <c r="C2" s="64"/>
      <c r="D2" s="64"/>
      <c r="E2" s="64"/>
      <c r="F2" s="64"/>
    </row>
    <row r="3" spans="2:10" x14ac:dyDescent="0.25">
      <c r="B3" s="64"/>
      <c r="C3" s="64"/>
      <c r="D3" s="64"/>
      <c r="E3" s="64"/>
      <c r="F3" s="64"/>
    </row>
    <row r="4" spans="2:10" ht="15.75" customHeight="1" x14ac:dyDescent="0.25">
      <c r="B4" s="12"/>
      <c r="C4" s="12"/>
      <c r="D4" s="65" t="s">
        <v>75</v>
      </c>
      <c r="E4" s="65"/>
      <c r="F4" s="65"/>
    </row>
    <row r="5" spans="2:10" ht="15.75" customHeight="1" thickBot="1" x14ac:dyDescent="0.3"/>
    <row r="6" spans="2:10" ht="15.75" thickTop="1" x14ac:dyDescent="0.25">
      <c r="B6" s="16" t="s">
        <v>29</v>
      </c>
      <c r="C6" s="17">
        <v>45291</v>
      </c>
      <c r="D6" s="17">
        <v>45473</v>
      </c>
      <c r="E6" s="18" t="s">
        <v>27</v>
      </c>
      <c r="F6" s="19" t="s">
        <v>28</v>
      </c>
    </row>
    <row r="7" spans="2:10" x14ac:dyDescent="0.25">
      <c r="B7" s="1" t="s">
        <v>0</v>
      </c>
      <c r="C7" s="2">
        <f>SUM(C8:C10)</f>
        <v>6119782</v>
      </c>
      <c r="D7" s="2">
        <f>SUM(D8:D10)</f>
        <v>6273331</v>
      </c>
      <c r="E7" s="2">
        <f>D7-C7</f>
        <v>153549</v>
      </c>
      <c r="F7" s="3">
        <f>D7/C7</f>
        <v>1.0250905996324706</v>
      </c>
      <c r="H7" s="45"/>
      <c r="I7" s="45"/>
      <c r="J7" s="45"/>
    </row>
    <row r="8" spans="2:10" x14ac:dyDescent="0.25">
      <c r="B8" s="4" t="s">
        <v>1</v>
      </c>
      <c r="C8" s="5">
        <f>Távhő!C8+Temető!C8+Hulladék!C8+'Egyéb tevékenység'!C8</f>
        <v>343</v>
      </c>
      <c r="D8" s="5">
        <f>Távhő!D8+Temető!D8+Hulladék!D8+'Egyéb tevékenység'!D8</f>
        <v>134</v>
      </c>
      <c r="E8" s="5">
        <f t="shared" ref="E8:E17" si="0">D8-C8</f>
        <v>-209</v>
      </c>
      <c r="F8" s="10">
        <f t="shared" ref="F8:F17" si="1">D8/C8</f>
        <v>0.39067055393586003</v>
      </c>
      <c r="H8" s="45"/>
      <c r="I8" s="45"/>
      <c r="J8" s="45"/>
    </row>
    <row r="9" spans="2:10" x14ac:dyDescent="0.25">
      <c r="B9" s="4" t="s">
        <v>2</v>
      </c>
      <c r="C9" s="5">
        <f>Távhő!C9+Temető!C9+Hulladék!C9+'Egyéb tevékenység'!C9</f>
        <v>6119419</v>
      </c>
      <c r="D9" s="5">
        <f>Távhő!D9+Temető!D9+Hulladék!D9+'Egyéb tevékenység'!D9</f>
        <v>6273177</v>
      </c>
      <c r="E9" s="5">
        <f t="shared" si="0"/>
        <v>153758</v>
      </c>
      <c r="F9" s="10">
        <f t="shared" si="1"/>
        <v>1.0251262415598605</v>
      </c>
      <c r="H9" s="45"/>
      <c r="I9" s="45"/>
      <c r="J9" s="45"/>
    </row>
    <row r="10" spans="2:10" x14ac:dyDescent="0.25">
      <c r="B10" s="4" t="s">
        <v>3</v>
      </c>
      <c r="C10" s="5">
        <f>Távhő!C10+Temető!C10+Hulladék!C10+'Egyéb tevékenység'!C10</f>
        <v>20</v>
      </c>
      <c r="D10" s="5">
        <f>Távhő!D10+Temető!D10+Hulladék!D10+'Egyéb tevékenység'!D10</f>
        <v>20</v>
      </c>
      <c r="E10" s="6">
        <f t="shared" si="0"/>
        <v>0</v>
      </c>
      <c r="F10" s="10">
        <f t="shared" si="1"/>
        <v>1</v>
      </c>
      <c r="H10" s="45"/>
      <c r="I10" s="45"/>
      <c r="J10" s="45"/>
    </row>
    <row r="11" spans="2:10" x14ac:dyDescent="0.25">
      <c r="B11" s="1" t="s">
        <v>4</v>
      </c>
      <c r="C11" s="2">
        <f>C15+C14+C13+C12</f>
        <v>2151188</v>
      </c>
      <c r="D11" s="2">
        <f>D15+D14+D13+D12</f>
        <v>1708939</v>
      </c>
      <c r="E11" s="2">
        <f t="shared" si="0"/>
        <v>-442249</v>
      </c>
      <c r="F11" s="3">
        <f t="shared" si="1"/>
        <v>0.79441638759606314</v>
      </c>
      <c r="H11" s="45"/>
      <c r="I11" s="45"/>
      <c r="J11" s="45"/>
    </row>
    <row r="12" spans="2:10" x14ac:dyDescent="0.25">
      <c r="B12" s="4" t="s">
        <v>5</v>
      </c>
      <c r="C12" s="5">
        <f>Távhő!C12+Temető!C12+Hulladék!C12+'Egyéb tevékenység'!C12</f>
        <v>51224</v>
      </c>
      <c r="D12" s="5">
        <f>Távhő!D12+Temető!D12+Hulladék!D12+'Egyéb tevékenység'!D12</f>
        <v>61990</v>
      </c>
      <c r="E12" s="5">
        <f t="shared" si="0"/>
        <v>10766</v>
      </c>
      <c r="F12" s="10">
        <f t="shared" si="1"/>
        <v>1.2101749180071841</v>
      </c>
      <c r="H12" s="45"/>
      <c r="I12" s="45"/>
      <c r="J12" s="45"/>
    </row>
    <row r="13" spans="2:10" x14ac:dyDescent="0.25">
      <c r="B13" s="4" t="s">
        <v>26</v>
      </c>
      <c r="C13" s="5">
        <f>Távhő!C13+Temető!C13+Hulladék!C13+'Egyéb tevékenység'!C13</f>
        <v>695060</v>
      </c>
      <c r="D13" s="5">
        <f>Távhő!D13+Temető!D13+Hulladék!D13+'Egyéb tevékenység'!D13</f>
        <v>584323</v>
      </c>
      <c r="E13" s="5">
        <f t="shared" si="0"/>
        <v>-110737</v>
      </c>
      <c r="F13" s="10">
        <f t="shared" si="1"/>
        <v>0.84067994130003165</v>
      </c>
      <c r="H13" s="45"/>
      <c r="I13" s="45"/>
      <c r="J13" s="45"/>
    </row>
    <row r="14" spans="2:10" x14ac:dyDescent="0.25">
      <c r="B14" s="4" t="s">
        <v>6</v>
      </c>
      <c r="C14" s="5">
        <f>Távhő!C14+Temető!C14+Hulladék!C14+'Egyéb tevékenység'!C14</f>
        <v>0</v>
      </c>
      <c r="D14" s="5">
        <f>Távhő!D14+Temető!D14+Hulladék!D14+'Egyéb tevékenység'!D14</f>
        <v>0</v>
      </c>
      <c r="E14" s="6">
        <f t="shared" si="0"/>
        <v>0</v>
      </c>
      <c r="F14" s="10">
        <v>0</v>
      </c>
      <c r="H14" s="45"/>
      <c r="I14" s="45"/>
      <c r="J14" s="45"/>
    </row>
    <row r="15" spans="2:10" x14ac:dyDescent="0.25">
      <c r="B15" s="4" t="s">
        <v>7</v>
      </c>
      <c r="C15" s="5">
        <f>Távhő!C15+Temető!C15+Hulladék!C15+'Egyéb tevékenység'!C15</f>
        <v>1404904</v>
      </c>
      <c r="D15" s="5">
        <f>Távhő!D15+Temető!D15+Hulladék!D15+'Egyéb tevékenység'!D15</f>
        <v>1062626</v>
      </c>
      <c r="E15" s="5">
        <f t="shared" si="0"/>
        <v>-342278</v>
      </c>
      <c r="F15" s="10">
        <f t="shared" si="1"/>
        <v>0.75636911845933952</v>
      </c>
      <c r="H15" s="45"/>
      <c r="I15" s="45"/>
      <c r="J15" s="45"/>
    </row>
    <row r="16" spans="2:10" x14ac:dyDescent="0.25">
      <c r="B16" s="1" t="s">
        <v>8</v>
      </c>
      <c r="C16" s="2">
        <f>Távhő!C16+Temető!C16+Hulladék!C16+'Egyéb tevékenység'!C16</f>
        <v>134659</v>
      </c>
      <c r="D16" s="2">
        <f>Távhő!D16+Temető!D16+Hulladék!D16+'Egyéb tevékenység'!D16</f>
        <v>10814</v>
      </c>
      <c r="E16" s="2">
        <f t="shared" si="0"/>
        <v>-123845</v>
      </c>
      <c r="F16" s="3">
        <f t="shared" si="1"/>
        <v>8.0306552105689183E-2</v>
      </c>
      <c r="H16" s="45"/>
      <c r="I16" s="45"/>
      <c r="J16" s="45"/>
    </row>
    <row r="17" spans="2:10" ht="15.75" thickBot="1" x14ac:dyDescent="0.3">
      <c r="B17" s="7" t="s">
        <v>9</v>
      </c>
      <c r="C17" s="8">
        <f>C16+C11+C7</f>
        <v>8405629</v>
      </c>
      <c r="D17" s="8">
        <f>D16+D11+D7</f>
        <v>7993084</v>
      </c>
      <c r="E17" s="8">
        <f t="shared" si="0"/>
        <v>-412545</v>
      </c>
      <c r="F17" s="9">
        <f t="shared" si="1"/>
        <v>0.95092038918205879</v>
      </c>
      <c r="H17" s="45"/>
      <c r="I17" s="45"/>
      <c r="J17" s="45"/>
    </row>
    <row r="18" spans="2:10" ht="16.5" thickTop="1" thickBot="1" x14ac:dyDescent="0.3">
      <c r="H18" s="45"/>
      <c r="I18" s="45"/>
      <c r="J18" s="45"/>
    </row>
    <row r="19" spans="2:10" ht="15.75" thickTop="1" x14ac:dyDescent="0.25">
      <c r="B19" s="16" t="s">
        <v>30</v>
      </c>
      <c r="C19" s="17">
        <f>C6</f>
        <v>45291</v>
      </c>
      <c r="D19" s="17">
        <f>D6</f>
        <v>45473</v>
      </c>
      <c r="E19" s="18" t="s">
        <v>27</v>
      </c>
      <c r="F19" s="19" t="s">
        <v>28</v>
      </c>
      <c r="H19" s="45"/>
      <c r="I19" s="45"/>
      <c r="J19" s="45"/>
    </row>
    <row r="20" spans="2:10" x14ac:dyDescent="0.25">
      <c r="B20" s="1" t="s">
        <v>10</v>
      </c>
      <c r="C20" s="2">
        <f>SUM(C21:C27)</f>
        <v>1456795</v>
      </c>
      <c r="D20" s="2">
        <f>SUM(D21:D27)</f>
        <v>1234234</v>
      </c>
      <c r="E20" s="2">
        <f>D20-C20</f>
        <v>-222561</v>
      </c>
      <c r="F20" s="3">
        <f>D20/C20</f>
        <v>0.84722558767705825</v>
      </c>
      <c r="H20" s="45"/>
      <c r="I20" s="45"/>
      <c r="J20" s="45"/>
    </row>
    <row r="21" spans="2:10" x14ac:dyDescent="0.25">
      <c r="B21" s="4" t="s">
        <v>11</v>
      </c>
      <c r="C21" s="5">
        <f>Távhő!C21+Temető!C21+Hulladék!C21+'Egyéb tevékenység'!C21</f>
        <v>456000</v>
      </c>
      <c r="D21" s="5">
        <f>Távhő!D21+Temető!D21+Hulladék!D21+'Egyéb tevékenység'!D21</f>
        <v>456000</v>
      </c>
      <c r="E21" s="2">
        <f t="shared" ref="E21:E34" si="2">D21-C21</f>
        <v>0</v>
      </c>
      <c r="F21" s="3">
        <f t="shared" ref="F21:F34" si="3">D21/C21</f>
        <v>1</v>
      </c>
      <c r="H21" s="45"/>
      <c r="I21" s="45"/>
      <c r="J21" s="45"/>
    </row>
    <row r="22" spans="2:10" x14ac:dyDescent="0.25">
      <c r="B22" s="4" t="s">
        <v>12</v>
      </c>
      <c r="C22" s="6">
        <f>Távhő!C22+Temető!C22+Hulladék!C22+'Egyéb tevékenység'!C22</f>
        <v>0</v>
      </c>
      <c r="D22" s="6">
        <f>Távhő!D22+Temető!D22+Hulladék!D22+'Egyéb tevékenység'!D22</f>
        <v>0</v>
      </c>
      <c r="E22" s="2">
        <f t="shared" si="2"/>
        <v>0</v>
      </c>
      <c r="F22" s="3">
        <v>0</v>
      </c>
      <c r="H22" s="45"/>
      <c r="I22" s="45"/>
      <c r="J22" s="45"/>
    </row>
    <row r="23" spans="2:10" x14ac:dyDescent="0.25">
      <c r="B23" s="4" t="s">
        <v>13</v>
      </c>
      <c r="C23" s="5">
        <f>Távhő!C23+Temető!C23+Hulladék!C23+'Egyéb tevékenység'!C23</f>
        <v>2277072</v>
      </c>
      <c r="D23" s="5">
        <f>Távhő!D23+Temető!D23+Hulladék!D23+'Egyéb tevékenység'!D23</f>
        <v>1393366</v>
      </c>
      <c r="E23" s="2">
        <f t="shared" si="2"/>
        <v>-883706</v>
      </c>
      <c r="F23" s="3">
        <f t="shared" si="3"/>
        <v>0.61191126147965458</v>
      </c>
      <c r="H23" s="45"/>
      <c r="I23" s="45"/>
      <c r="J23" s="45"/>
    </row>
    <row r="24" spans="2:10" x14ac:dyDescent="0.25">
      <c r="B24" s="4" t="s">
        <v>14</v>
      </c>
      <c r="C24" s="5">
        <f>Távhő!C24+Temető!C24+Hulladék!C24+'Egyéb tevékenység'!C24</f>
        <v>-883706</v>
      </c>
      <c r="D24" s="5">
        <f>Távhő!D24+Temető!D24+Hulladék!D24+'Egyéb tevékenység'!D24</f>
        <v>-392571</v>
      </c>
      <c r="E24" s="2">
        <f t="shared" si="2"/>
        <v>491135</v>
      </c>
      <c r="F24" s="3" t="s">
        <v>108</v>
      </c>
      <c r="H24" s="45"/>
      <c r="I24" s="45"/>
      <c r="J24" s="45"/>
    </row>
    <row r="25" spans="2:10" x14ac:dyDescent="0.25">
      <c r="B25" s="4" t="s">
        <v>15</v>
      </c>
      <c r="C25" s="6">
        <f>Távhő!C25+Temető!C25+Hulladék!C25+'Egyéb tevékenység'!C25</f>
        <v>0</v>
      </c>
      <c r="D25" s="6">
        <f>Távhő!D25+Temető!D25+Hulladék!D25+'Egyéb tevékenység'!D25</f>
        <v>0</v>
      </c>
      <c r="E25" s="2">
        <f t="shared" si="2"/>
        <v>0</v>
      </c>
      <c r="F25" s="3">
        <v>0</v>
      </c>
      <c r="H25" s="45"/>
      <c r="I25" s="45"/>
      <c r="J25" s="45"/>
    </row>
    <row r="26" spans="2:10" x14ac:dyDescent="0.25">
      <c r="B26" s="4" t="s">
        <v>16</v>
      </c>
      <c r="C26" s="6">
        <f>Távhő!C26+Temető!C26+Hulladék!C26+'Egyéb tevékenység'!C26</f>
        <v>0</v>
      </c>
      <c r="D26" s="6">
        <f>Távhő!D26+Temető!D26+Hulladék!D26+'Egyéb tevékenység'!D26</f>
        <v>0</v>
      </c>
      <c r="E26" s="2">
        <f t="shared" si="2"/>
        <v>0</v>
      </c>
      <c r="F26" s="3">
        <v>0</v>
      </c>
      <c r="H26" s="45"/>
      <c r="I26" s="45"/>
      <c r="J26" s="45"/>
    </row>
    <row r="27" spans="2:10" x14ac:dyDescent="0.25">
      <c r="B27" s="4" t="s">
        <v>17</v>
      </c>
      <c r="C27" s="5">
        <f>Távhő!C27+Temető!C27+Hulladék!C27+'Egyéb tevékenység'!C27</f>
        <v>-392571</v>
      </c>
      <c r="D27" s="5">
        <f>Távhő!D27+Temető!D27+Hulladék!D27+'Egyéb tevékenység'!D27</f>
        <v>-222561</v>
      </c>
      <c r="E27" s="2">
        <f t="shared" si="2"/>
        <v>170010</v>
      </c>
      <c r="F27" s="3">
        <f t="shared" si="3"/>
        <v>0.56693184162864807</v>
      </c>
      <c r="H27" s="45"/>
      <c r="I27" s="45"/>
      <c r="J27" s="45"/>
    </row>
    <row r="28" spans="2:10" x14ac:dyDescent="0.25">
      <c r="B28" s="1" t="s">
        <v>18</v>
      </c>
      <c r="C28" s="2">
        <f>Távhő!C28+Temető!C28+Hulladék!C28+'Egyéb tevékenység'!C28</f>
        <v>3107</v>
      </c>
      <c r="D28" s="2">
        <f>Távhő!D28+Temető!D28+Hulladék!D28+'Egyéb tevékenység'!D28</f>
        <v>3107</v>
      </c>
      <c r="E28" s="2">
        <f t="shared" si="2"/>
        <v>0</v>
      </c>
      <c r="F28" s="3">
        <f t="shared" si="3"/>
        <v>1</v>
      </c>
      <c r="H28" s="45"/>
      <c r="I28" s="45"/>
      <c r="J28" s="45"/>
    </row>
    <row r="29" spans="2:10" x14ac:dyDescent="0.25">
      <c r="B29" s="1" t="s">
        <v>19</v>
      </c>
      <c r="C29" s="2">
        <f>SUM(C30:C32)</f>
        <v>5665324</v>
      </c>
      <c r="D29" s="2">
        <f>SUM(D30:D32)</f>
        <v>5532401</v>
      </c>
      <c r="E29" s="2">
        <f t="shared" si="2"/>
        <v>-132923</v>
      </c>
      <c r="F29" s="3">
        <f t="shared" si="3"/>
        <v>0.97653744075360915</v>
      </c>
      <c r="H29" s="45"/>
      <c r="I29" s="45"/>
      <c r="J29" s="45"/>
    </row>
    <row r="30" spans="2:10" x14ac:dyDescent="0.25">
      <c r="B30" s="4" t="s">
        <v>20</v>
      </c>
      <c r="C30" s="6">
        <f>Távhő!C30+Temető!C30+Hulladék!C30+'Egyéb tevékenység'!C30</f>
        <v>0</v>
      </c>
      <c r="D30" s="6">
        <f>Távhő!D30+Temető!D30+Hulladék!D30+'Egyéb tevékenység'!D30</f>
        <v>0</v>
      </c>
      <c r="E30" s="2">
        <f t="shared" si="2"/>
        <v>0</v>
      </c>
      <c r="F30" s="3">
        <v>0</v>
      </c>
      <c r="H30" s="45"/>
      <c r="I30" s="45"/>
      <c r="J30" s="45"/>
    </row>
    <row r="31" spans="2:10" x14ac:dyDescent="0.25">
      <c r="B31" s="4" t="s">
        <v>21</v>
      </c>
      <c r="C31" s="5">
        <f>Távhő!C31+Temető!C31+Hulladék!C31+'Egyéb tevékenység'!C31</f>
        <v>3910253</v>
      </c>
      <c r="D31" s="5">
        <f>Távhő!D31+Temető!D31+Hulladék!D31+'Egyéb tevékenység'!D31</f>
        <v>4002617</v>
      </c>
      <c r="E31" s="2">
        <f t="shared" si="2"/>
        <v>92364</v>
      </c>
      <c r="F31" s="3">
        <f t="shared" si="3"/>
        <v>1.0236209779776397</v>
      </c>
      <c r="H31" s="45"/>
      <c r="I31" s="45"/>
      <c r="J31" s="45"/>
    </row>
    <row r="32" spans="2:10" x14ac:dyDescent="0.25">
      <c r="B32" s="4" t="s">
        <v>22</v>
      </c>
      <c r="C32" s="5">
        <f>Távhő!C32+Temető!C32+Hulladék!C32+'Egyéb tevékenység'!C32</f>
        <v>1755071</v>
      </c>
      <c r="D32" s="5">
        <f>Távhő!D32+Temető!D32+Hulladék!D32+'Egyéb tevékenység'!D32</f>
        <v>1529784</v>
      </c>
      <c r="E32" s="2">
        <f t="shared" si="2"/>
        <v>-225287</v>
      </c>
      <c r="F32" s="3">
        <f t="shared" si="3"/>
        <v>0.87163653208331737</v>
      </c>
      <c r="H32" s="45"/>
      <c r="I32" s="45"/>
      <c r="J32" s="45"/>
    </row>
    <row r="33" spans="2:10" x14ac:dyDescent="0.25">
      <c r="B33" s="1" t="s">
        <v>31</v>
      </c>
      <c r="C33" s="2">
        <f>Távhő!C33+Temető!C33+Hulladék!C33+'Egyéb tevékenység'!C33</f>
        <v>1280403</v>
      </c>
      <c r="D33" s="2">
        <f>Távhő!D33+Temető!D33+Hulladék!D33+'Egyéb tevékenység'!D33</f>
        <v>1223342</v>
      </c>
      <c r="E33" s="2">
        <f t="shared" si="2"/>
        <v>-57061</v>
      </c>
      <c r="F33" s="3">
        <f t="shared" si="3"/>
        <v>0.95543512472245062</v>
      </c>
      <c r="H33" s="45"/>
      <c r="I33" s="45"/>
      <c r="J33" s="45"/>
    </row>
    <row r="34" spans="2:10" ht="15.75" thickBot="1" x14ac:dyDescent="0.3">
      <c r="B34" s="7" t="s">
        <v>24</v>
      </c>
      <c r="C34" s="8">
        <f>C33+C29+C28+C20</f>
        <v>8405629</v>
      </c>
      <c r="D34" s="8">
        <f>D33+D29+D28+D20</f>
        <v>7993084</v>
      </c>
      <c r="E34" s="8">
        <f t="shared" si="2"/>
        <v>-412545</v>
      </c>
      <c r="F34" s="9">
        <f t="shared" si="3"/>
        <v>0.95092038918205879</v>
      </c>
      <c r="H34" s="45"/>
      <c r="I34" s="45"/>
      <c r="J34" s="45"/>
    </row>
    <row r="35" spans="2:10" ht="15.75" thickTop="1" x14ac:dyDescent="0.25"/>
    <row r="36" spans="2:10" x14ac:dyDescent="0.25">
      <c r="B36" s="14" t="s">
        <v>122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opLeftCell="A2" workbookViewId="0">
      <selection activeCell="F36" sqref="F36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112</v>
      </c>
      <c r="F1" s="66"/>
    </row>
    <row r="2" spans="2:6" x14ac:dyDescent="0.25">
      <c r="B2" s="67" t="s">
        <v>117</v>
      </c>
      <c r="C2" s="67"/>
      <c r="D2" s="67"/>
      <c r="E2" s="67"/>
      <c r="F2" s="67"/>
    </row>
    <row r="3" spans="2:6" ht="27.7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45291</v>
      </c>
      <c r="D6" s="17">
        <f>Társasági!D6</f>
        <v>45473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1289086</v>
      </c>
      <c r="D7" s="2">
        <f>SUM(D8:D10)</f>
        <v>1229345</v>
      </c>
      <c r="E7" s="2">
        <f>D7-C7</f>
        <v>-59741</v>
      </c>
      <c r="F7" s="3">
        <f>D7/C7</f>
        <v>0.95365631152615105</v>
      </c>
    </row>
    <row r="8" spans="2:6" x14ac:dyDescent="0.25">
      <c r="B8" s="4" t="s">
        <v>1</v>
      </c>
      <c r="C8" s="5">
        <v>20</v>
      </c>
      <c r="D8" s="5">
        <v>1</v>
      </c>
      <c r="E8" s="5">
        <f t="shared" ref="E8:E17" si="0">D8-C8</f>
        <v>-19</v>
      </c>
      <c r="F8" s="10">
        <v>0</v>
      </c>
    </row>
    <row r="9" spans="2:6" x14ac:dyDescent="0.25">
      <c r="B9" s="4" t="s">
        <v>2</v>
      </c>
      <c r="C9" s="5">
        <v>1289066</v>
      </c>
      <c r="D9" s="5">
        <v>1229344</v>
      </c>
      <c r="E9" s="5">
        <f t="shared" si="0"/>
        <v>-59722</v>
      </c>
      <c r="F9" s="10">
        <f t="shared" ref="F9:F17" si="1">D9/C9</f>
        <v>0.95367033185267469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439055</v>
      </c>
      <c r="D11" s="2">
        <f>D15+D14+D13+D12</f>
        <v>338251</v>
      </c>
      <c r="E11" s="2">
        <f t="shared" si="0"/>
        <v>-100804</v>
      </c>
      <c r="F11" s="3">
        <f t="shared" si="1"/>
        <v>0.77040689663026274</v>
      </c>
    </row>
    <row r="12" spans="2:6" x14ac:dyDescent="0.25">
      <c r="B12" s="4" t="s">
        <v>5</v>
      </c>
      <c r="C12" s="5">
        <v>10703</v>
      </c>
      <c r="D12" s="5">
        <v>11679</v>
      </c>
      <c r="E12" s="5">
        <f t="shared" si="0"/>
        <v>976</v>
      </c>
      <c r="F12" s="10">
        <f t="shared" si="1"/>
        <v>1.091189386153415</v>
      </c>
    </row>
    <row r="13" spans="2:6" x14ac:dyDescent="0.25">
      <c r="B13" s="4" t="s">
        <v>26</v>
      </c>
      <c r="C13" s="5">
        <v>134871</v>
      </c>
      <c r="D13" s="5">
        <v>62591</v>
      </c>
      <c r="E13" s="5">
        <f t="shared" si="0"/>
        <v>-72280</v>
      </c>
      <c r="F13" s="10">
        <f t="shared" si="1"/>
        <v>0.46408049172913374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293481</v>
      </c>
      <c r="D15" s="5">
        <v>263981</v>
      </c>
      <c r="E15" s="5">
        <f t="shared" si="0"/>
        <v>-29500</v>
      </c>
      <c r="F15" s="10">
        <f t="shared" si="1"/>
        <v>0.89948241964556475</v>
      </c>
    </row>
    <row r="16" spans="2:6" x14ac:dyDescent="0.25">
      <c r="B16" s="1" t="s">
        <v>8</v>
      </c>
      <c r="C16" s="2">
        <v>28137</v>
      </c>
      <c r="D16" s="2">
        <v>2037</v>
      </c>
      <c r="E16" s="2">
        <f t="shared" si="0"/>
        <v>-26100</v>
      </c>
      <c r="F16" s="3">
        <f t="shared" si="1"/>
        <v>7.239577780147137E-2</v>
      </c>
    </row>
    <row r="17" spans="2:6" ht="15.75" thickBot="1" x14ac:dyDescent="0.3">
      <c r="B17" s="7" t="s">
        <v>9</v>
      </c>
      <c r="C17" s="8">
        <f>C16+C11+C7</f>
        <v>1756278</v>
      </c>
      <c r="D17" s="8">
        <f>D16+D11+D7</f>
        <v>1569633</v>
      </c>
      <c r="E17" s="8">
        <f t="shared" si="0"/>
        <v>-186645</v>
      </c>
      <c r="F17" s="9">
        <f t="shared" si="1"/>
        <v>0.89372696122140116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45291</v>
      </c>
      <c r="D19" s="17">
        <f>D6</f>
        <v>45473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165119</v>
      </c>
      <c r="D20" s="2">
        <f>SUM(D21:D27)</f>
        <v>129401</v>
      </c>
      <c r="E20" s="2">
        <f>D20-C20</f>
        <v>-35718</v>
      </c>
      <c r="F20" s="3">
        <f>D20/C20</f>
        <v>0.78368328296561873</v>
      </c>
    </row>
    <row r="21" spans="2:6" x14ac:dyDescent="0.25">
      <c r="B21" s="4" t="s">
        <v>11</v>
      </c>
      <c r="C21" s="5">
        <v>52500</v>
      </c>
      <c r="D21" s="5">
        <v>52500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43">
        <v>46172</v>
      </c>
      <c r="D23" s="43">
        <f>SUM(C23:C24)</f>
        <v>116956</v>
      </c>
      <c r="E23" s="2">
        <f t="shared" si="2"/>
        <v>70784</v>
      </c>
      <c r="F23" s="3">
        <f t="shared" si="3"/>
        <v>2.5330503335354759</v>
      </c>
    </row>
    <row r="24" spans="2:6" x14ac:dyDescent="0.25">
      <c r="B24" s="4" t="s">
        <v>14</v>
      </c>
      <c r="C24" s="43">
        <v>70784</v>
      </c>
      <c r="D24" s="43">
        <f>C27</f>
        <v>-4337</v>
      </c>
      <c r="E24" s="2">
        <f t="shared" si="2"/>
        <v>-75121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-4337</v>
      </c>
      <c r="D27" s="5">
        <f>Eredménykimutatás!J26</f>
        <v>-35718</v>
      </c>
      <c r="E27" s="2">
        <f t="shared" si="2"/>
        <v>-31381</v>
      </c>
      <c r="F27" s="3">
        <f t="shared" si="3"/>
        <v>8.2356467604334789</v>
      </c>
    </row>
    <row r="28" spans="2:6" x14ac:dyDescent="0.25">
      <c r="B28" s="1" t="s">
        <v>18</v>
      </c>
      <c r="C28" s="2">
        <v>3107</v>
      </c>
      <c r="D28" s="2">
        <v>3107</v>
      </c>
      <c r="E28" s="2">
        <f t="shared" si="2"/>
        <v>0</v>
      </c>
      <c r="F28" s="3">
        <f t="shared" si="3"/>
        <v>1</v>
      </c>
    </row>
    <row r="29" spans="2:6" x14ac:dyDescent="0.25">
      <c r="B29" s="1" t="s">
        <v>19</v>
      </c>
      <c r="C29" s="2">
        <f>SUM(C30:C32)</f>
        <v>467003</v>
      </c>
      <c r="D29" s="2">
        <f>SUM(D30:D32)</f>
        <v>302470</v>
      </c>
      <c r="E29" s="2">
        <f t="shared" si="2"/>
        <v>-164533</v>
      </c>
      <c r="F29" s="3">
        <f t="shared" si="3"/>
        <v>0.64768320546120683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23875</v>
      </c>
      <c r="D31" s="5">
        <v>23504</v>
      </c>
      <c r="E31" s="2">
        <f t="shared" si="2"/>
        <v>-371</v>
      </c>
      <c r="F31" s="3">
        <f t="shared" si="3"/>
        <v>0.98446073298429315</v>
      </c>
    </row>
    <row r="32" spans="2:6" x14ac:dyDescent="0.25">
      <c r="B32" s="4" t="s">
        <v>22</v>
      </c>
      <c r="C32" s="5">
        <v>443128</v>
      </c>
      <c r="D32" s="5">
        <v>278966</v>
      </c>
      <c r="E32" s="2">
        <f t="shared" si="2"/>
        <v>-164162</v>
      </c>
      <c r="F32" s="3">
        <f t="shared" si="3"/>
        <v>0.62953819212507445</v>
      </c>
    </row>
    <row r="33" spans="2:6" x14ac:dyDescent="0.25">
      <c r="B33" s="1" t="s">
        <v>23</v>
      </c>
      <c r="C33" s="2">
        <v>1121049</v>
      </c>
      <c r="D33" s="2">
        <v>1134655</v>
      </c>
      <c r="E33" s="2">
        <f t="shared" si="2"/>
        <v>13606</v>
      </c>
      <c r="F33" s="3">
        <f t="shared" si="3"/>
        <v>1.0121368468282832</v>
      </c>
    </row>
    <row r="34" spans="2:6" ht="15.75" thickBot="1" x14ac:dyDescent="0.3">
      <c r="B34" s="7" t="s">
        <v>24</v>
      </c>
      <c r="C34" s="8">
        <f>C33+C29+C28+C20</f>
        <v>1756278</v>
      </c>
      <c r="D34" s="8">
        <f>D33+D29+D28+D20</f>
        <v>1569633</v>
      </c>
      <c r="E34" s="8">
        <f t="shared" si="2"/>
        <v>-186645</v>
      </c>
      <c r="F34" s="9">
        <f t="shared" si="3"/>
        <v>0.89372696122140116</v>
      </c>
    </row>
    <row r="35" spans="2:6" ht="15.75" thickTop="1" x14ac:dyDescent="0.25"/>
    <row r="36" spans="2:6" x14ac:dyDescent="0.25">
      <c r="B36" s="14" t="str">
        <f>Társasági!B36</f>
        <v>Dunakeszi, 2024. szeptember 16.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opLeftCell="A2" workbookViewId="0">
      <selection activeCell="F36" sqref="F36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113</v>
      </c>
      <c r="F1" s="66"/>
    </row>
    <row r="2" spans="2:6" x14ac:dyDescent="0.25">
      <c r="B2" s="67" t="s">
        <v>118</v>
      </c>
      <c r="C2" s="67"/>
      <c r="D2" s="67"/>
      <c r="E2" s="67"/>
      <c r="F2" s="67"/>
    </row>
    <row r="3" spans="2:6" ht="25.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45291</v>
      </c>
      <c r="D6" s="17">
        <f>Társasági!D6</f>
        <v>45473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153447</v>
      </c>
      <c r="D7" s="2">
        <f>SUM(D8:D10)</f>
        <v>151036</v>
      </c>
      <c r="E7" s="2">
        <f>D7-C7</f>
        <v>-2411</v>
      </c>
      <c r="F7" s="3">
        <f>D7/C7</f>
        <v>0.98428773452723095</v>
      </c>
    </row>
    <row r="8" spans="2:6" x14ac:dyDescent="0.25">
      <c r="B8" s="4" t="s">
        <v>1</v>
      </c>
      <c r="C8" s="5">
        <v>0</v>
      </c>
      <c r="D8" s="5">
        <v>0</v>
      </c>
      <c r="E8" s="5">
        <f t="shared" ref="E8:E17" si="0">D8-C8</f>
        <v>0</v>
      </c>
      <c r="F8" s="10">
        <v>0</v>
      </c>
    </row>
    <row r="9" spans="2:6" x14ac:dyDescent="0.25">
      <c r="B9" s="4" t="s">
        <v>2</v>
      </c>
      <c r="C9" s="5">
        <v>153447</v>
      </c>
      <c r="D9" s="5">
        <v>151036</v>
      </c>
      <c r="E9" s="5">
        <f t="shared" si="0"/>
        <v>-2411</v>
      </c>
      <c r="F9" s="10">
        <f t="shared" ref="F9:F17" si="1">D9/C9</f>
        <v>0.98428773452723095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37945</v>
      </c>
      <c r="D11" s="2">
        <f>D15+D14+D13+D12</f>
        <v>69931</v>
      </c>
      <c r="E11" s="2">
        <f t="shared" si="0"/>
        <v>31986</v>
      </c>
      <c r="F11" s="3">
        <f t="shared" si="1"/>
        <v>1.8429569113190143</v>
      </c>
    </row>
    <row r="12" spans="2:6" x14ac:dyDescent="0.25">
      <c r="B12" s="4" t="s">
        <v>5</v>
      </c>
      <c r="C12" s="5">
        <v>1185</v>
      </c>
      <c r="D12" s="5">
        <v>1398</v>
      </c>
      <c r="E12" s="5">
        <f t="shared" si="0"/>
        <v>213</v>
      </c>
      <c r="F12" s="10">
        <f t="shared" si="1"/>
        <v>1.179746835443038</v>
      </c>
    </row>
    <row r="13" spans="2:6" x14ac:dyDescent="0.25">
      <c r="B13" s="4" t="s">
        <v>26</v>
      </c>
      <c r="C13" s="5">
        <v>4286</v>
      </c>
      <c r="D13" s="5">
        <v>3651</v>
      </c>
      <c r="E13" s="5">
        <f t="shared" si="0"/>
        <v>-635</v>
      </c>
      <c r="F13" s="10">
        <f t="shared" si="1"/>
        <v>0.85184321045263645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32474</v>
      </c>
      <c r="D15" s="5">
        <v>64882</v>
      </c>
      <c r="E15" s="5">
        <f t="shared" si="0"/>
        <v>32408</v>
      </c>
      <c r="F15" s="10">
        <f t="shared" si="1"/>
        <v>1.9979676048531132</v>
      </c>
    </row>
    <row r="16" spans="2:6" x14ac:dyDescent="0.25">
      <c r="B16" s="1" t="s">
        <v>8</v>
      </c>
      <c r="C16" s="2">
        <v>3116</v>
      </c>
      <c r="D16" s="2">
        <v>244</v>
      </c>
      <c r="E16" s="2">
        <f t="shared" si="0"/>
        <v>-2872</v>
      </c>
      <c r="F16" s="3">
        <f t="shared" si="1"/>
        <v>7.8305519897304235E-2</v>
      </c>
    </row>
    <row r="17" spans="2:6" ht="15.75" thickBot="1" x14ac:dyDescent="0.3">
      <c r="B17" s="7" t="s">
        <v>9</v>
      </c>
      <c r="C17" s="8">
        <f>C16+C11+C7</f>
        <v>194508</v>
      </c>
      <c r="D17" s="8">
        <f>D16+D11+D7</f>
        <v>221211</v>
      </c>
      <c r="E17" s="8">
        <f t="shared" si="0"/>
        <v>26703</v>
      </c>
      <c r="F17" s="9">
        <f t="shared" si="1"/>
        <v>1.1372848417545809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45291</v>
      </c>
      <c r="D19" s="17">
        <f>D6</f>
        <v>45473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32456</v>
      </c>
      <c r="D20" s="2">
        <f>SUM(D21:D27)</f>
        <v>15488</v>
      </c>
      <c r="E20" s="2">
        <f>D20-C20</f>
        <v>-16968</v>
      </c>
      <c r="F20" s="3">
        <f>D20/C20</f>
        <v>0.47719990140497903</v>
      </c>
    </row>
    <row r="21" spans="2:6" x14ac:dyDescent="0.25">
      <c r="B21" s="4" t="s">
        <v>11</v>
      </c>
      <c r="C21" s="5">
        <v>475</v>
      </c>
      <c r="D21" s="5">
        <v>475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43">
        <v>66548</v>
      </c>
      <c r="D23" s="43">
        <f>C23+C24</f>
        <v>44463</v>
      </c>
      <c r="E23" s="2">
        <f t="shared" si="2"/>
        <v>-22085</v>
      </c>
      <c r="F23" s="3">
        <v>0</v>
      </c>
    </row>
    <row r="24" spans="2:6" x14ac:dyDescent="0.25">
      <c r="B24" s="4" t="s">
        <v>14</v>
      </c>
      <c r="C24" s="43">
        <v>-22085</v>
      </c>
      <c r="D24" s="43">
        <v>-12482</v>
      </c>
      <c r="E24" s="2">
        <f t="shared" si="2"/>
        <v>9603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-12482</v>
      </c>
      <c r="D27" s="5">
        <f>Eredménykimutatás!K26</f>
        <v>-16968</v>
      </c>
      <c r="E27" s="2">
        <f t="shared" si="2"/>
        <v>-4486</v>
      </c>
      <c r="F27" s="3">
        <f t="shared" si="3"/>
        <v>1.3593975324467233</v>
      </c>
    </row>
    <row r="28" spans="2:6" x14ac:dyDescent="0.25">
      <c r="B28" s="1" t="s">
        <v>18</v>
      </c>
      <c r="C28" s="11">
        <v>0</v>
      </c>
      <c r="D28" s="11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161983</v>
      </c>
      <c r="D29" s="2">
        <f>SUM(D30:D32)</f>
        <v>205709</v>
      </c>
      <c r="E29" s="2">
        <f t="shared" si="2"/>
        <v>43726</v>
      </c>
      <c r="F29" s="3">
        <f t="shared" si="3"/>
        <v>1.2699419074841187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152999</v>
      </c>
      <c r="D31" s="5">
        <v>150613</v>
      </c>
      <c r="E31" s="2">
        <f t="shared" si="2"/>
        <v>-2386</v>
      </c>
      <c r="F31" s="3">
        <f t="shared" si="3"/>
        <v>0.98440512683089432</v>
      </c>
    </row>
    <row r="32" spans="2:6" x14ac:dyDescent="0.25">
      <c r="B32" s="4" t="s">
        <v>22</v>
      </c>
      <c r="C32" s="5">
        <v>8984</v>
      </c>
      <c r="D32" s="5">
        <v>55096</v>
      </c>
      <c r="E32" s="2">
        <f t="shared" si="2"/>
        <v>46112</v>
      </c>
      <c r="F32" s="3">
        <f t="shared" si="3"/>
        <v>6.1326803205699019</v>
      </c>
    </row>
    <row r="33" spans="2:6" x14ac:dyDescent="0.25">
      <c r="B33" s="1" t="s">
        <v>23</v>
      </c>
      <c r="C33" s="2">
        <v>69</v>
      </c>
      <c r="D33" s="2">
        <v>14</v>
      </c>
      <c r="E33" s="2">
        <f t="shared" si="2"/>
        <v>-55</v>
      </c>
      <c r="F33" s="3">
        <f t="shared" si="3"/>
        <v>0.20289855072463769</v>
      </c>
    </row>
    <row r="34" spans="2:6" ht="15.75" thickBot="1" x14ac:dyDescent="0.3">
      <c r="B34" s="7" t="s">
        <v>24</v>
      </c>
      <c r="C34" s="8">
        <f>C33+C29+C28+C20</f>
        <v>194508</v>
      </c>
      <c r="D34" s="8">
        <f>D33+D29+D28+D20</f>
        <v>221211</v>
      </c>
      <c r="E34" s="8">
        <f t="shared" si="2"/>
        <v>26703</v>
      </c>
      <c r="F34" s="9">
        <f t="shared" si="3"/>
        <v>1.1372848417545809</v>
      </c>
    </row>
    <row r="35" spans="2:6" ht="15.75" thickTop="1" x14ac:dyDescent="0.25"/>
    <row r="36" spans="2:6" x14ac:dyDescent="0.25">
      <c r="B36" s="14" t="str">
        <f>Társasági!B36</f>
        <v>Dunakeszi, 2024. szeptember 16.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opLeftCell="A2" workbookViewId="0">
      <selection activeCell="F36" sqref="F36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114</v>
      </c>
      <c r="F1" s="66"/>
    </row>
    <row r="2" spans="2:6" x14ac:dyDescent="0.25">
      <c r="B2" s="67" t="s">
        <v>119</v>
      </c>
      <c r="C2" s="67"/>
      <c r="D2" s="67"/>
      <c r="E2" s="67"/>
      <c r="F2" s="67"/>
    </row>
    <row r="3" spans="2:6" ht="30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customHeight="1" thickBot="1" x14ac:dyDescent="0.3"/>
    <row r="6" spans="2:6" ht="15.75" thickTop="1" x14ac:dyDescent="0.25">
      <c r="B6" s="16" t="s">
        <v>29</v>
      </c>
      <c r="C6" s="17">
        <f>Társasági!C6</f>
        <v>45291</v>
      </c>
      <c r="D6" s="17">
        <f>Társasági!D6</f>
        <v>45473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274328</v>
      </c>
      <c r="D7" s="2">
        <f>SUM(D8:D10)</f>
        <v>257146</v>
      </c>
      <c r="E7" s="2">
        <f>D7-C7</f>
        <v>-17182</v>
      </c>
      <c r="F7" s="3">
        <f>D7/C7</f>
        <v>0.93736694759557904</v>
      </c>
    </row>
    <row r="8" spans="2:6" x14ac:dyDescent="0.25">
      <c r="B8" s="4" t="s">
        <v>1</v>
      </c>
      <c r="C8" s="5">
        <v>0</v>
      </c>
      <c r="D8" s="5">
        <v>0</v>
      </c>
      <c r="E8" s="5">
        <f t="shared" ref="E8:E17" si="0">D8-C8</f>
        <v>0</v>
      </c>
      <c r="F8" s="10">
        <v>0</v>
      </c>
    </row>
    <row r="9" spans="2:6" x14ac:dyDescent="0.25">
      <c r="B9" s="4" t="s">
        <v>2</v>
      </c>
      <c r="C9" s="5">
        <v>274328</v>
      </c>
      <c r="D9" s="5">
        <v>257146</v>
      </c>
      <c r="E9" s="5">
        <f t="shared" si="0"/>
        <v>-17182</v>
      </c>
      <c r="F9" s="10">
        <f t="shared" ref="F9:F17" si="1">D9/C9</f>
        <v>0.93736694759557904</v>
      </c>
    </row>
    <row r="10" spans="2:6" x14ac:dyDescent="0.25">
      <c r="B10" s="4" t="s">
        <v>3</v>
      </c>
      <c r="C10" s="6">
        <v>0</v>
      </c>
      <c r="D10" s="6">
        <v>0</v>
      </c>
      <c r="E10" s="6">
        <f t="shared" si="0"/>
        <v>0</v>
      </c>
      <c r="F10" s="10">
        <v>0</v>
      </c>
    </row>
    <row r="11" spans="2:6" x14ac:dyDescent="0.25">
      <c r="B11" s="1" t="s">
        <v>4</v>
      </c>
      <c r="C11" s="2">
        <f>C15+C14+C13+C12</f>
        <v>465832</v>
      </c>
      <c r="D11" s="2">
        <f>D15+D14+D13+D12</f>
        <v>577536</v>
      </c>
      <c r="E11" s="2">
        <f t="shared" si="0"/>
        <v>111704</v>
      </c>
      <c r="F11" s="3">
        <f t="shared" si="1"/>
        <v>1.2397946040632675</v>
      </c>
    </row>
    <row r="12" spans="2:6" x14ac:dyDescent="0.25">
      <c r="B12" s="4" t="s">
        <v>5</v>
      </c>
      <c r="C12" s="5">
        <v>3036</v>
      </c>
      <c r="D12" s="5">
        <v>3658</v>
      </c>
      <c r="E12" s="5">
        <f t="shared" si="0"/>
        <v>622</v>
      </c>
      <c r="F12" s="10">
        <f t="shared" si="1"/>
        <v>1.2048748353096179</v>
      </c>
    </row>
    <row r="13" spans="2:6" x14ac:dyDescent="0.25">
      <c r="B13" s="4" t="s">
        <v>26</v>
      </c>
      <c r="C13" s="5">
        <v>129537</v>
      </c>
      <c r="D13" s="5">
        <v>147598</v>
      </c>
      <c r="E13" s="5">
        <f t="shared" si="0"/>
        <v>18061</v>
      </c>
      <c r="F13" s="10">
        <f t="shared" si="1"/>
        <v>1.139427345082872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333259</v>
      </c>
      <c r="D15" s="5">
        <v>426280</v>
      </c>
      <c r="E15" s="5">
        <f t="shared" si="0"/>
        <v>93021</v>
      </c>
      <c r="F15" s="10">
        <f t="shared" si="1"/>
        <v>1.2791252449296193</v>
      </c>
    </row>
    <row r="16" spans="2:6" x14ac:dyDescent="0.25">
      <c r="B16" s="1" t="s">
        <v>8</v>
      </c>
      <c r="C16" s="2">
        <v>7980</v>
      </c>
      <c r="D16" s="2">
        <v>638</v>
      </c>
      <c r="E16" s="2">
        <f t="shared" si="0"/>
        <v>-7342</v>
      </c>
      <c r="F16" s="3">
        <f t="shared" si="1"/>
        <v>7.9949874686716799E-2</v>
      </c>
    </row>
    <row r="17" spans="2:6" ht="15.75" thickBot="1" x14ac:dyDescent="0.3">
      <c r="B17" s="7" t="s">
        <v>9</v>
      </c>
      <c r="C17" s="8">
        <f>C16+C11+C7</f>
        <v>748140</v>
      </c>
      <c r="D17" s="8">
        <f>D16+D11+D7</f>
        <v>835320</v>
      </c>
      <c r="E17" s="8">
        <f t="shared" si="0"/>
        <v>87180</v>
      </c>
      <c r="F17" s="9">
        <f t="shared" si="1"/>
        <v>1.1165289918999117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45291</v>
      </c>
      <c r="D19" s="17">
        <f>D6</f>
        <v>45473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391072</v>
      </c>
      <c r="D20" s="2">
        <f>SUM(D21:D27)</f>
        <v>397949</v>
      </c>
      <c r="E20" s="2">
        <f>D20-C20</f>
        <v>6877</v>
      </c>
      <c r="F20" s="3">
        <f>D20/C20</f>
        <v>1.0175849971360773</v>
      </c>
    </row>
    <row r="21" spans="2:6" x14ac:dyDescent="0.25">
      <c r="B21" s="4" t="s">
        <v>11</v>
      </c>
      <c r="C21" s="5">
        <v>21240</v>
      </c>
      <c r="D21" s="5">
        <v>21240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43">
        <v>112627</v>
      </c>
      <c r="D23" s="43">
        <v>132153</v>
      </c>
      <c r="E23" s="2">
        <f t="shared" si="2"/>
        <v>19526</v>
      </c>
      <c r="F23" s="3">
        <f t="shared" si="3"/>
        <v>1.1733687304110028</v>
      </c>
    </row>
    <row r="24" spans="2:6" x14ac:dyDescent="0.25">
      <c r="B24" s="4" t="s">
        <v>14</v>
      </c>
      <c r="C24" s="43">
        <v>119526</v>
      </c>
      <c r="D24" s="43">
        <v>137679</v>
      </c>
      <c r="E24" s="2">
        <f t="shared" si="2"/>
        <v>18153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137679</v>
      </c>
      <c r="D27" s="5">
        <f>Eredménykimutatás!L26</f>
        <v>106877</v>
      </c>
      <c r="E27" s="2">
        <f t="shared" si="2"/>
        <v>-30802</v>
      </c>
      <c r="F27" s="3">
        <f t="shared" si="3"/>
        <v>0.7762767016030041</v>
      </c>
    </row>
    <row r="28" spans="2:6" x14ac:dyDescent="0.25">
      <c r="B28" s="1" t="s">
        <v>18</v>
      </c>
      <c r="C28" s="11">
        <v>0</v>
      </c>
      <c r="D28" s="11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255402</v>
      </c>
      <c r="D29" s="2">
        <f>SUM(D30:D32)</f>
        <v>349033</v>
      </c>
      <c r="E29" s="2">
        <f t="shared" si="2"/>
        <v>93631</v>
      </c>
      <c r="F29" s="3">
        <f t="shared" si="3"/>
        <v>1.3666024541702884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218887</v>
      </c>
      <c r="D31" s="5">
        <v>218887</v>
      </c>
      <c r="E31" s="2">
        <f t="shared" si="2"/>
        <v>0</v>
      </c>
      <c r="F31" s="3">
        <f t="shared" si="3"/>
        <v>1</v>
      </c>
    </row>
    <row r="32" spans="2:6" x14ac:dyDescent="0.25">
      <c r="B32" s="4" t="s">
        <v>22</v>
      </c>
      <c r="C32" s="5">
        <v>36515</v>
      </c>
      <c r="D32" s="5">
        <v>130146</v>
      </c>
      <c r="E32" s="2">
        <f t="shared" si="2"/>
        <v>93631</v>
      </c>
      <c r="F32" s="3">
        <f t="shared" si="3"/>
        <v>3.5641791044776121</v>
      </c>
    </row>
    <row r="33" spans="2:6" x14ac:dyDescent="0.25">
      <c r="B33" s="1" t="s">
        <v>23</v>
      </c>
      <c r="C33" s="2">
        <v>101666</v>
      </c>
      <c r="D33" s="2">
        <v>88338</v>
      </c>
      <c r="E33" s="2">
        <f t="shared" si="2"/>
        <v>-13328</v>
      </c>
      <c r="F33" s="3">
        <f t="shared" si="3"/>
        <v>0.86890405838726814</v>
      </c>
    </row>
    <row r="34" spans="2:6" ht="15.75" thickBot="1" x14ac:dyDescent="0.3">
      <c r="B34" s="7" t="s">
        <v>24</v>
      </c>
      <c r="C34" s="8">
        <f>C33+C29+C28+C20</f>
        <v>748140</v>
      </c>
      <c r="D34" s="8">
        <f>D33+D29+D28+D20</f>
        <v>835320</v>
      </c>
      <c r="E34" s="8">
        <f t="shared" si="2"/>
        <v>87180</v>
      </c>
      <c r="F34" s="9">
        <f t="shared" si="3"/>
        <v>1.1165289918999117</v>
      </c>
    </row>
    <row r="35" spans="2:6" ht="15.75" thickTop="1" x14ac:dyDescent="0.25"/>
    <row r="36" spans="2:6" x14ac:dyDescent="0.25">
      <c r="B36" s="14" t="str">
        <f>Társasági!B36</f>
        <v>Dunakeszi, 2024. szeptember 16.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topLeftCell="A3" workbookViewId="0">
      <selection activeCell="F36" sqref="F36"/>
    </sheetView>
  </sheetViews>
  <sheetFormatPr defaultRowHeight="15" x14ac:dyDescent="0.25"/>
  <cols>
    <col min="2" max="2" width="31.5703125" customWidth="1"/>
    <col min="3" max="6" width="17.7109375" customWidth="1"/>
  </cols>
  <sheetData>
    <row r="1" spans="2:6" x14ac:dyDescent="0.25">
      <c r="E1" s="66" t="s">
        <v>115</v>
      </c>
      <c r="F1" s="66"/>
    </row>
    <row r="2" spans="2:6" x14ac:dyDescent="0.25">
      <c r="B2" s="67" t="s">
        <v>120</v>
      </c>
      <c r="C2" s="67"/>
      <c r="D2" s="67"/>
      <c r="E2" s="67"/>
      <c r="F2" s="67"/>
    </row>
    <row r="3" spans="2:6" ht="38.25" customHeight="1" x14ac:dyDescent="0.25">
      <c r="B3" s="67"/>
      <c r="C3" s="67"/>
      <c r="D3" s="67"/>
      <c r="E3" s="67"/>
      <c r="F3" s="67"/>
    </row>
    <row r="4" spans="2:6" ht="15.75" customHeight="1" x14ac:dyDescent="0.25">
      <c r="B4" s="13"/>
      <c r="C4" s="13"/>
      <c r="D4" s="65" t="s">
        <v>75</v>
      </c>
      <c r="E4" s="65"/>
      <c r="F4" s="65"/>
    </row>
    <row r="5" spans="2:6" ht="15.75" thickBot="1" x14ac:dyDescent="0.3"/>
    <row r="6" spans="2:6" ht="15.75" thickTop="1" x14ac:dyDescent="0.25">
      <c r="B6" s="16" t="s">
        <v>29</v>
      </c>
      <c r="C6" s="17">
        <f>Társasági!C6</f>
        <v>45291</v>
      </c>
      <c r="D6" s="17">
        <f>Társasági!D6</f>
        <v>45473</v>
      </c>
      <c r="E6" s="20" t="s">
        <v>27</v>
      </c>
      <c r="F6" s="21" t="s">
        <v>28</v>
      </c>
    </row>
    <row r="7" spans="2:6" x14ac:dyDescent="0.25">
      <c r="B7" s="1" t="s">
        <v>0</v>
      </c>
      <c r="C7" s="2">
        <f>SUM(C8:C10)</f>
        <v>4402921</v>
      </c>
      <c r="D7" s="2">
        <f>SUM(D8:D10)</f>
        <v>4635804</v>
      </c>
      <c r="E7" s="2">
        <f>D7-C7</f>
        <v>232883</v>
      </c>
      <c r="F7" s="3">
        <f>D7/C7</f>
        <v>1.0528928409117493</v>
      </c>
    </row>
    <row r="8" spans="2:6" x14ac:dyDescent="0.25">
      <c r="B8" s="4" t="s">
        <v>1</v>
      </c>
      <c r="C8" s="5">
        <v>323</v>
      </c>
      <c r="D8" s="5">
        <v>133</v>
      </c>
      <c r="E8" s="5">
        <f t="shared" ref="E8:E17" si="0">D8-C8</f>
        <v>-190</v>
      </c>
      <c r="F8" s="10">
        <f t="shared" ref="F8:F17" si="1">D8/C8</f>
        <v>0.41176470588235292</v>
      </c>
    </row>
    <row r="9" spans="2:6" x14ac:dyDescent="0.25">
      <c r="B9" s="4" t="s">
        <v>2</v>
      </c>
      <c r="C9" s="5">
        <v>4402578</v>
      </c>
      <c r="D9" s="5">
        <v>4635651</v>
      </c>
      <c r="E9" s="5">
        <f t="shared" si="0"/>
        <v>233073</v>
      </c>
      <c r="F9" s="10">
        <f t="shared" si="1"/>
        <v>1.0529401182670699</v>
      </c>
    </row>
    <row r="10" spans="2:6" x14ac:dyDescent="0.25">
      <c r="B10" s="4" t="s">
        <v>3</v>
      </c>
      <c r="C10" s="6">
        <v>20</v>
      </c>
      <c r="D10" s="6">
        <v>20</v>
      </c>
      <c r="E10" s="6">
        <f t="shared" si="0"/>
        <v>0</v>
      </c>
      <c r="F10" s="10">
        <f t="shared" si="1"/>
        <v>1</v>
      </c>
    </row>
    <row r="11" spans="2:6" x14ac:dyDescent="0.25">
      <c r="B11" s="1" t="s">
        <v>4</v>
      </c>
      <c r="C11" s="2">
        <f>C15+C14+C13+C12</f>
        <v>1208356</v>
      </c>
      <c r="D11" s="2">
        <f>D15+D14+D13+D12</f>
        <v>723221</v>
      </c>
      <c r="E11" s="2">
        <f t="shared" si="0"/>
        <v>-485135</v>
      </c>
      <c r="F11" s="3">
        <f t="shared" si="1"/>
        <v>0.59851649679399122</v>
      </c>
    </row>
    <row r="12" spans="2:6" x14ac:dyDescent="0.25">
      <c r="B12" s="4" t="s">
        <v>5</v>
      </c>
      <c r="C12" s="5">
        <v>36300</v>
      </c>
      <c r="D12" s="5">
        <v>45255</v>
      </c>
      <c r="E12" s="5">
        <f t="shared" si="0"/>
        <v>8955</v>
      </c>
      <c r="F12" s="10">
        <f t="shared" si="1"/>
        <v>1.2466942148760332</v>
      </c>
    </row>
    <row r="13" spans="2:6" x14ac:dyDescent="0.25">
      <c r="B13" s="4" t="s">
        <v>26</v>
      </c>
      <c r="C13" s="5">
        <v>426366</v>
      </c>
      <c r="D13" s="5">
        <v>370483</v>
      </c>
      <c r="E13" s="5">
        <f t="shared" si="0"/>
        <v>-55883</v>
      </c>
      <c r="F13" s="10">
        <f t="shared" si="1"/>
        <v>0.86893185666774553</v>
      </c>
    </row>
    <row r="14" spans="2:6" x14ac:dyDescent="0.25">
      <c r="B14" s="4" t="s">
        <v>6</v>
      </c>
      <c r="C14" s="6">
        <v>0</v>
      </c>
      <c r="D14" s="6">
        <v>0</v>
      </c>
      <c r="E14" s="6">
        <f t="shared" si="0"/>
        <v>0</v>
      </c>
      <c r="F14" s="10">
        <v>0</v>
      </c>
    </row>
    <row r="15" spans="2:6" x14ac:dyDescent="0.25">
      <c r="B15" s="4" t="s">
        <v>7</v>
      </c>
      <c r="C15" s="5">
        <v>745690</v>
      </c>
      <c r="D15" s="5">
        <v>307483</v>
      </c>
      <c r="E15" s="5">
        <f t="shared" si="0"/>
        <v>-438207</v>
      </c>
      <c r="F15" s="10">
        <f t="shared" si="1"/>
        <v>0.41234695382799824</v>
      </c>
    </row>
    <row r="16" spans="2:6" x14ac:dyDescent="0.25">
      <c r="B16" s="1" t="s">
        <v>8</v>
      </c>
      <c r="C16" s="2">
        <v>95426</v>
      </c>
      <c r="D16" s="2">
        <v>7895</v>
      </c>
      <c r="E16" s="2">
        <f t="shared" si="0"/>
        <v>-87531</v>
      </c>
      <c r="F16" s="3">
        <f t="shared" si="1"/>
        <v>8.2734265294573811E-2</v>
      </c>
    </row>
    <row r="17" spans="2:6" ht="15.75" thickBot="1" x14ac:dyDescent="0.3">
      <c r="B17" s="7" t="s">
        <v>9</v>
      </c>
      <c r="C17" s="8">
        <f>C16+C11+C7</f>
        <v>5706703</v>
      </c>
      <c r="D17" s="8">
        <f>D16+D11+D7</f>
        <v>5366920</v>
      </c>
      <c r="E17" s="8">
        <f t="shared" si="0"/>
        <v>-339783</v>
      </c>
      <c r="F17" s="9">
        <f t="shared" si="1"/>
        <v>0.94045896553579189</v>
      </c>
    </row>
    <row r="18" spans="2:6" ht="16.5" thickTop="1" thickBot="1" x14ac:dyDescent="0.3"/>
    <row r="19" spans="2:6" ht="15.75" thickTop="1" x14ac:dyDescent="0.25">
      <c r="B19" s="16" t="s">
        <v>25</v>
      </c>
      <c r="C19" s="17">
        <f>C6</f>
        <v>45291</v>
      </c>
      <c r="D19" s="17">
        <f>D6</f>
        <v>45473</v>
      </c>
      <c r="E19" s="20" t="s">
        <v>27</v>
      </c>
      <c r="F19" s="21" t="s">
        <v>28</v>
      </c>
    </row>
    <row r="20" spans="2:6" x14ac:dyDescent="0.25">
      <c r="B20" s="1" t="s">
        <v>10</v>
      </c>
      <c r="C20" s="2">
        <f>SUM(C21:C27)</f>
        <v>868148</v>
      </c>
      <c r="D20" s="2">
        <f>SUM(D21:D27)</f>
        <v>691396</v>
      </c>
      <c r="E20" s="2">
        <f>D20-C20</f>
        <v>-176752</v>
      </c>
      <c r="F20" s="3">
        <f>D20/C20</f>
        <v>0.79640337822583251</v>
      </c>
    </row>
    <row r="21" spans="2:6" x14ac:dyDescent="0.25">
      <c r="B21" s="4" t="s">
        <v>11</v>
      </c>
      <c r="C21" s="5">
        <v>381785</v>
      </c>
      <c r="D21" s="5">
        <v>381785</v>
      </c>
      <c r="E21" s="2">
        <f t="shared" ref="E21:E34" si="2">D21-C21</f>
        <v>0</v>
      </c>
      <c r="F21" s="3">
        <f t="shared" ref="F21:F34" si="3">D21/C21</f>
        <v>1</v>
      </c>
    </row>
    <row r="22" spans="2:6" x14ac:dyDescent="0.25">
      <c r="B22" s="4" t="s">
        <v>12</v>
      </c>
      <c r="C22" s="6">
        <v>0</v>
      </c>
      <c r="D22" s="6">
        <v>0</v>
      </c>
      <c r="E22" s="2">
        <f t="shared" si="2"/>
        <v>0</v>
      </c>
      <c r="F22" s="3">
        <v>0</v>
      </c>
    </row>
    <row r="23" spans="2:6" x14ac:dyDescent="0.25">
      <c r="B23" s="4" t="s">
        <v>13</v>
      </c>
      <c r="C23" s="43">
        <v>2051725</v>
      </c>
      <c r="D23" s="43">
        <v>1099794</v>
      </c>
      <c r="E23" s="2">
        <f t="shared" si="2"/>
        <v>-951931</v>
      </c>
      <c r="F23" s="3">
        <f t="shared" si="3"/>
        <v>0.53603382519587173</v>
      </c>
    </row>
    <row r="24" spans="2:6" x14ac:dyDescent="0.25">
      <c r="B24" s="4" t="s">
        <v>14</v>
      </c>
      <c r="C24" s="43">
        <v>-1051931</v>
      </c>
      <c r="D24" s="43">
        <v>-513431</v>
      </c>
      <c r="E24" s="2">
        <f t="shared" si="2"/>
        <v>538500</v>
      </c>
      <c r="F24" s="3">
        <v>0</v>
      </c>
    </row>
    <row r="25" spans="2:6" x14ac:dyDescent="0.25">
      <c r="B25" s="4" t="s">
        <v>15</v>
      </c>
      <c r="C25" s="6">
        <v>0</v>
      </c>
      <c r="D25" s="6">
        <v>0</v>
      </c>
      <c r="E25" s="2">
        <f t="shared" si="2"/>
        <v>0</v>
      </c>
      <c r="F25" s="3">
        <v>0</v>
      </c>
    </row>
    <row r="26" spans="2:6" x14ac:dyDescent="0.25">
      <c r="B26" s="4" t="s">
        <v>16</v>
      </c>
      <c r="C26" s="6">
        <v>0</v>
      </c>
      <c r="D26" s="6">
        <v>0</v>
      </c>
      <c r="E26" s="2">
        <f t="shared" si="2"/>
        <v>0</v>
      </c>
      <c r="F26" s="3">
        <v>0</v>
      </c>
    </row>
    <row r="27" spans="2:6" x14ac:dyDescent="0.25">
      <c r="B27" s="4" t="s">
        <v>17</v>
      </c>
      <c r="C27" s="5">
        <v>-513431</v>
      </c>
      <c r="D27" s="5">
        <f>Eredménykimutatás!M26</f>
        <v>-276752</v>
      </c>
      <c r="E27" s="2">
        <f t="shared" si="2"/>
        <v>236679</v>
      </c>
      <c r="F27" s="3">
        <f t="shared" si="3"/>
        <v>0.53902471802442786</v>
      </c>
    </row>
    <row r="28" spans="2:6" x14ac:dyDescent="0.25">
      <c r="B28" s="1" t="s">
        <v>18</v>
      </c>
      <c r="C28" s="11">
        <v>0</v>
      </c>
      <c r="D28" s="2">
        <v>0</v>
      </c>
      <c r="E28" s="2">
        <f t="shared" si="2"/>
        <v>0</v>
      </c>
      <c r="F28" s="3">
        <v>0</v>
      </c>
    </row>
    <row r="29" spans="2:6" x14ac:dyDescent="0.25">
      <c r="B29" s="1" t="s">
        <v>19</v>
      </c>
      <c r="C29" s="2">
        <f>SUM(C30:C32)</f>
        <v>4780936</v>
      </c>
      <c r="D29" s="2">
        <f>SUM(D30:D32)</f>
        <v>4675189</v>
      </c>
      <c r="E29" s="2">
        <f t="shared" si="2"/>
        <v>-105747</v>
      </c>
      <c r="F29" s="3">
        <f t="shared" si="3"/>
        <v>0.97788152780125059</v>
      </c>
    </row>
    <row r="30" spans="2:6" x14ac:dyDescent="0.25">
      <c r="B30" s="4" t="s">
        <v>20</v>
      </c>
      <c r="C30" s="6">
        <v>0</v>
      </c>
      <c r="D30" s="6">
        <v>0</v>
      </c>
      <c r="E30" s="2">
        <f t="shared" si="2"/>
        <v>0</v>
      </c>
      <c r="F30" s="3">
        <v>0</v>
      </c>
    </row>
    <row r="31" spans="2:6" x14ac:dyDescent="0.25">
      <c r="B31" s="4" t="s">
        <v>21</v>
      </c>
      <c r="C31" s="5">
        <v>3514492</v>
      </c>
      <c r="D31" s="5">
        <v>3609613</v>
      </c>
      <c r="E31" s="2">
        <f t="shared" si="2"/>
        <v>95121</v>
      </c>
      <c r="F31" s="3">
        <f t="shared" si="3"/>
        <v>1.0270653625047375</v>
      </c>
    </row>
    <row r="32" spans="2:6" x14ac:dyDescent="0.25">
      <c r="B32" s="4" t="s">
        <v>22</v>
      </c>
      <c r="C32" s="5">
        <v>1266444</v>
      </c>
      <c r="D32" s="5">
        <v>1065576</v>
      </c>
      <c r="E32" s="2">
        <f t="shared" si="2"/>
        <v>-200868</v>
      </c>
      <c r="F32" s="3">
        <f t="shared" si="3"/>
        <v>0.8413921184039721</v>
      </c>
    </row>
    <row r="33" spans="2:6" x14ac:dyDescent="0.25">
      <c r="B33" s="1" t="s">
        <v>23</v>
      </c>
      <c r="C33" s="2">
        <v>57619</v>
      </c>
      <c r="D33" s="2">
        <v>335</v>
      </c>
      <c r="E33" s="2">
        <f t="shared" si="2"/>
        <v>-57284</v>
      </c>
      <c r="F33" s="3">
        <f t="shared" si="3"/>
        <v>5.8140543917804891E-3</v>
      </c>
    </row>
    <row r="34" spans="2:6" ht="15.75" thickBot="1" x14ac:dyDescent="0.3">
      <c r="B34" s="7" t="s">
        <v>24</v>
      </c>
      <c r="C34" s="8">
        <f>C33+C29+C28+C20</f>
        <v>5706703</v>
      </c>
      <c r="D34" s="8">
        <f>D33+D29+D28+D20</f>
        <v>5366920</v>
      </c>
      <c r="E34" s="8">
        <f t="shared" si="2"/>
        <v>-339783</v>
      </c>
      <c r="F34" s="9">
        <f t="shared" si="3"/>
        <v>0.94045896553579189</v>
      </c>
    </row>
    <row r="35" spans="2:6" ht="15.75" thickTop="1" x14ac:dyDescent="0.25"/>
    <row r="36" spans="2:6" x14ac:dyDescent="0.25">
      <c r="B36" s="14" t="str">
        <f>Társasági!B36</f>
        <v>Dunakeszi, 2024. szeptember 16.</v>
      </c>
    </row>
  </sheetData>
  <mergeCells count="3">
    <mergeCell ref="B2:F3"/>
    <mergeCell ref="D4:F4"/>
    <mergeCell ref="E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workbookViewId="0">
      <selection activeCell="M32" sqref="M32"/>
    </sheetView>
  </sheetViews>
  <sheetFormatPr defaultRowHeight="15" x14ac:dyDescent="0.25"/>
  <cols>
    <col min="1" max="1" width="9.140625" style="24"/>
    <col min="2" max="2" width="9.5703125" style="24" customWidth="1"/>
    <col min="3" max="7" width="9.140625" style="24"/>
    <col min="8" max="8" width="2.42578125" style="24" customWidth="1"/>
    <col min="9" max="13" width="13.7109375" style="24" customWidth="1"/>
    <col min="14" max="16384" width="9.140625" style="24"/>
  </cols>
  <sheetData>
    <row r="1" spans="2:13" x14ac:dyDescent="0.25">
      <c r="L1" s="81" t="s">
        <v>110</v>
      </c>
      <c r="M1" s="81"/>
    </row>
    <row r="3" spans="2:13" x14ac:dyDescent="0.25">
      <c r="B3" s="71" t="s">
        <v>76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2:13" x14ac:dyDescent="0.2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2:13" x14ac:dyDescent="0.25">
      <c r="B5" s="71" t="s">
        <v>121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2:13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2:13" x14ac:dyDescent="0.25">
      <c r="B7" s="72"/>
      <c r="C7" s="72"/>
      <c r="D7" s="72"/>
      <c r="E7" s="72"/>
      <c r="F7" s="72"/>
      <c r="G7" s="72"/>
      <c r="H7" s="72"/>
      <c r="I7" s="25"/>
      <c r="J7" s="25"/>
      <c r="K7" s="26"/>
    </row>
    <row r="8" spans="2:13" x14ac:dyDescent="0.25">
      <c r="B8" s="73"/>
      <c r="C8" s="73"/>
      <c r="D8" s="73"/>
      <c r="E8" s="73"/>
      <c r="F8" s="73"/>
      <c r="G8" s="73"/>
      <c r="H8" s="73"/>
      <c r="I8" s="27"/>
      <c r="J8" s="27"/>
      <c r="K8" s="78" t="s">
        <v>75</v>
      </c>
      <c r="L8" s="78"/>
      <c r="M8" s="78"/>
    </row>
    <row r="9" spans="2:13" ht="15.75" thickBot="1" x14ac:dyDescent="0.3">
      <c r="B9" s="28"/>
      <c r="C9" s="28"/>
      <c r="D9" s="28"/>
      <c r="E9" s="28"/>
      <c r="F9" s="28"/>
      <c r="G9" s="28"/>
      <c r="H9" s="28"/>
      <c r="I9" s="27"/>
      <c r="J9" s="27"/>
      <c r="K9" s="29"/>
    </row>
    <row r="10" spans="2:13" ht="15" customHeight="1" thickTop="1" x14ac:dyDescent="0.25">
      <c r="B10" s="84" t="s">
        <v>64</v>
      </c>
      <c r="C10" s="74" t="s">
        <v>32</v>
      </c>
      <c r="D10" s="74"/>
      <c r="E10" s="74"/>
      <c r="F10" s="74"/>
      <c r="G10" s="74"/>
      <c r="H10" s="74"/>
      <c r="I10" s="76" t="s">
        <v>33</v>
      </c>
      <c r="J10" s="76" t="s">
        <v>61</v>
      </c>
      <c r="K10" s="76" t="s">
        <v>63</v>
      </c>
      <c r="L10" s="76" t="s">
        <v>74</v>
      </c>
      <c r="M10" s="68" t="s">
        <v>106</v>
      </c>
    </row>
    <row r="11" spans="2:13" x14ac:dyDescent="0.25">
      <c r="B11" s="85"/>
      <c r="C11" s="75"/>
      <c r="D11" s="75"/>
      <c r="E11" s="75"/>
      <c r="F11" s="75"/>
      <c r="G11" s="75"/>
      <c r="H11" s="75"/>
      <c r="I11" s="77" t="s">
        <v>36</v>
      </c>
      <c r="J11" s="77" t="s">
        <v>36</v>
      </c>
      <c r="K11" s="77" t="s">
        <v>34</v>
      </c>
      <c r="L11" s="77" t="s">
        <v>35</v>
      </c>
      <c r="M11" s="69" t="s">
        <v>35</v>
      </c>
    </row>
    <row r="12" spans="2:13" x14ac:dyDescent="0.25">
      <c r="B12" s="30" t="s">
        <v>37</v>
      </c>
      <c r="C12" s="70" t="s">
        <v>38</v>
      </c>
      <c r="D12" s="70"/>
      <c r="E12" s="70"/>
      <c r="F12" s="70"/>
      <c r="G12" s="70"/>
      <c r="H12" s="70"/>
      <c r="I12" s="15" t="s">
        <v>39</v>
      </c>
      <c r="J12" s="15" t="s">
        <v>40</v>
      </c>
      <c r="K12" s="15" t="s">
        <v>41</v>
      </c>
      <c r="L12" s="15" t="s">
        <v>42</v>
      </c>
      <c r="M12" s="31" t="s">
        <v>43</v>
      </c>
    </row>
    <row r="13" spans="2:13" x14ac:dyDescent="0.25">
      <c r="B13" s="32" t="s">
        <v>44</v>
      </c>
      <c r="C13" s="79" t="s">
        <v>65</v>
      </c>
      <c r="D13" s="79"/>
      <c r="E13" s="79"/>
      <c r="F13" s="79"/>
      <c r="G13" s="79"/>
      <c r="H13" s="79"/>
      <c r="I13" s="33">
        <f>J13+K13+L13+M13</f>
        <v>1512226</v>
      </c>
      <c r="J13" s="33">
        <v>277253</v>
      </c>
      <c r="K13" s="33">
        <v>13519</v>
      </c>
      <c r="L13" s="33">
        <v>329553</v>
      </c>
      <c r="M13" s="34">
        <v>891901</v>
      </c>
    </row>
    <row r="14" spans="2:13" x14ac:dyDescent="0.25">
      <c r="B14" s="32" t="s">
        <v>45</v>
      </c>
      <c r="C14" s="79" t="s">
        <v>66</v>
      </c>
      <c r="D14" s="79"/>
      <c r="E14" s="79"/>
      <c r="F14" s="79"/>
      <c r="G14" s="79"/>
      <c r="H14" s="79"/>
      <c r="I14" s="33">
        <f t="shared" ref="I14:I25" si="0">J14+K14+L14+M14</f>
        <v>0</v>
      </c>
      <c r="J14" s="33">
        <v>0</v>
      </c>
      <c r="K14" s="33">
        <v>0</v>
      </c>
      <c r="L14" s="33">
        <v>0</v>
      </c>
      <c r="M14" s="35">
        <v>0</v>
      </c>
    </row>
    <row r="15" spans="2:13" x14ac:dyDescent="0.25">
      <c r="B15" s="32" t="s">
        <v>46</v>
      </c>
      <c r="C15" s="79" t="s">
        <v>47</v>
      </c>
      <c r="D15" s="79"/>
      <c r="E15" s="79"/>
      <c r="F15" s="79"/>
      <c r="G15" s="79"/>
      <c r="H15" s="79"/>
      <c r="I15" s="33">
        <f t="shared" si="0"/>
        <v>487190</v>
      </c>
      <c r="J15" s="36">
        <v>465084</v>
      </c>
      <c r="K15" s="36">
        <v>247</v>
      </c>
      <c r="L15" s="36">
        <v>14563</v>
      </c>
      <c r="M15" s="35">
        <v>7296</v>
      </c>
    </row>
    <row r="16" spans="2:13" x14ac:dyDescent="0.25">
      <c r="B16" s="32" t="s">
        <v>48</v>
      </c>
      <c r="C16" s="79" t="s">
        <v>67</v>
      </c>
      <c r="D16" s="79"/>
      <c r="E16" s="79"/>
      <c r="F16" s="79"/>
      <c r="G16" s="79"/>
      <c r="H16" s="79"/>
      <c r="I16" s="33">
        <f t="shared" si="0"/>
        <v>1664022</v>
      </c>
      <c r="J16" s="33">
        <v>647943</v>
      </c>
      <c r="K16" s="33">
        <v>20581</v>
      </c>
      <c r="L16" s="33">
        <v>108665</v>
      </c>
      <c r="M16" s="34">
        <v>886833</v>
      </c>
    </row>
    <row r="17" spans="2:13" x14ac:dyDescent="0.25">
      <c r="B17" s="32" t="s">
        <v>49</v>
      </c>
      <c r="C17" s="79" t="s">
        <v>68</v>
      </c>
      <c r="D17" s="79"/>
      <c r="E17" s="79"/>
      <c r="F17" s="79"/>
      <c r="G17" s="79"/>
      <c r="H17" s="79"/>
      <c r="I17" s="33">
        <f t="shared" si="0"/>
        <v>413304</v>
      </c>
      <c r="J17" s="33">
        <v>80842</v>
      </c>
      <c r="K17" s="33">
        <v>7480</v>
      </c>
      <c r="L17" s="33">
        <v>102928</v>
      </c>
      <c r="M17" s="34">
        <v>222054</v>
      </c>
    </row>
    <row r="18" spans="2:13" x14ac:dyDescent="0.25">
      <c r="B18" s="32" t="s">
        <v>50</v>
      </c>
      <c r="C18" s="79" t="s">
        <v>51</v>
      </c>
      <c r="D18" s="79"/>
      <c r="E18" s="79"/>
      <c r="F18" s="79"/>
      <c r="G18" s="79"/>
      <c r="H18" s="79"/>
      <c r="I18" s="33">
        <f t="shared" si="0"/>
        <v>132163</v>
      </c>
      <c r="J18" s="36">
        <v>47210</v>
      </c>
      <c r="K18" s="36">
        <v>2612</v>
      </c>
      <c r="L18" s="36">
        <v>18815</v>
      </c>
      <c r="M18" s="35">
        <v>63526</v>
      </c>
    </row>
    <row r="19" spans="2:13" x14ac:dyDescent="0.25">
      <c r="B19" s="32" t="s">
        <v>52</v>
      </c>
      <c r="C19" s="79" t="s">
        <v>53</v>
      </c>
      <c r="D19" s="79"/>
      <c r="E19" s="79"/>
      <c r="F19" s="79"/>
      <c r="G19" s="79"/>
      <c r="H19" s="79"/>
      <c r="I19" s="33">
        <f t="shared" si="0"/>
        <v>10713</v>
      </c>
      <c r="J19" s="36">
        <v>2845</v>
      </c>
      <c r="K19" s="36">
        <v>92</v>
      </c>
      <c r="L19" s="36">
        <v>3051</v>
      </c>
      <c r="M19" s="35">
        <v>4725</v>
      </c>
    </row>
    <row r="20" spans="2:13" ht="15" customHeight="1" x14ac:dyDescent="0.25">
      <c r="B20" s="37" t="s">
        <v>54</v>
      </c>
      <c r="C20" s="80" t="s">
        <v>55</v>
      </c>
      <c r="D20" s="80"/>
      <c r="E20" s="80"/>
      <c r="F20" s="80"/>
      <c r="G20" s="80"/>
      <c r="H20" s="80"/>
      <c r="I20" s="38">
        <f t="shared" si="0"/>
        <v>-220786</v>
      </c>
      <c r="J20" s="38">
        <f>J13+J15-J16-J17-J18-J19</f>
        <v>-36503</v>
      </c>
      <c r="K20" s="38">
        <f t="shared" ref="K20:L20" si="1">K13+K15-K16-K17-K18-K19</f>
        <v>-16999</v>
      </c>
      <c r="L20" s="38">
        <f t="shared" si="1"/>
        <v>110657</v>
      </c>
      <c r="M20" s="39">
        <f>M13+M15-M16-M17-M18-M19</f>
        <v>-277941</v>
      </c>
    </row>
    <row r="21" spans="2:13" x14ac:dyDescent="0.25">
      <c r="B21" s="32" t="s">
        <v>56</v>
      </c>
      <c r="C21" s="79" t="s">
        <v>69</v>
      </c>
      <c r="D21" s="79"/>
      <c r="E21" s="79"/>
      <c r="F21" s="79"/>
      <c r="G21" s="79"/>
      <c r="H21" s="79"/>
      <c r="I21" s="33">
        <f t="shared" si="0"/>
        <v>3491</v>
      </c>
      <c r="J21" s="33">
        <v>1224</v>
      </c>
      <c r="K21" s="33">
        <v>48</v>
      </c>
      <c r="L21" s="33">
        <v>367</v>
      </c>
      <c r="M21" s="34">
        <v>1852</v>
      </c>
    </row>
    <row r="22" spans="2:13" x14ac:dyDescent="0.25">
      <c r="B22" s="32" t="s">
        <v>57</v>
      </c>
      <c r="C22" s="83" t="s">
        <v>70</v>
      </c>
      <c r="D22" s="83"/>
      <c r="E22" s="83"/>
      <c r="F22" s="83"/>
      <c r="G22" s="83"/>
      <c r="H22" s="83"/>
      <c r="I22" s="33">
        <f t="shared" si="0"/>
        <v>5266</v>
      </c>
      <c r="J22" s="33">
        <v>439</v>
      </c>
      <c r="K22" s="33">
        <v>17</v>
      </c>
      <c r="L22" s="33">
        <v>4147</v>
      </c>
      <c r="M22" s="34">
        <v>663</v>
      </c>
    </row>
    <row r="23" spans="2:13" x14ac:dyDescent="0.25">
      <c r="B23" s="37" t="s">
        <v>58</v>
      </c>
      <c r="C23" s="87" t="s">
        <v>71</v>
      </c>
      <c r="D23" s="87"/>
      <c r="E23" s="87"/>
      <c r="F23" s="87"/>
      <c r="G23" s="87"/>
      <c r="H23" s="87"/>
      <c r="I23" s="38">
        <f t="shared" si="0"/>
        <v>-1775</v>
      </c>
      <c r="J23" s="38">
        <f>J21-J22</f>
        <v>785</v>
      </c>
      <c r="K23" s="38">
        <f t="shared" ref="K23:L23" si="2">K21-K22</f>
        <v>31</v>
      </c>
      <c r="L23" s="38">
        <f t="shared" si="2"/>
        <v>-3780</v>
      </c>
      <c r="M23" s="39">
        <f>M21-M22</f>
        <v>1189</v>
      </c>
    </row>
    <row r="24" spans="2:13" x14ac:dyDescent="0.25">
      <c r="B24" s="37" t="s">
        <v>77</v>
      </c>
      <c r="C24" s="87" t="s">
        <v>72</v>
      </c>
      <c r="D24" s="87"/>
      <c r="E24" s="87"/>
      <c r="F24" s="87"/>
      <c r="G24" s="87"/>
      <c r="H24" s="87"/>
      <c r="I24" s="38">
        <f t="shared" si="0"/>
        <v>-222561</v>
      </c>
      <c r="J24" s="38">
        <f>J20+J23</f>
        <v>-35718</v>
      </c>
      <c r="K24" s="38">
        <f t="shared" ref="K24:L24" si="3">K20+K23</f>
        <v>-16968</v>
      </c>
      <c r="L24" s="38">
        <f t="shared" si="3"/>
        <v>106877</v>
      </c>
      <c r="M24" s="39">
        <f>M20+M23</f>
        <v>-276752</v>
      </c>
    </row>
    <row r="25" spans="2:13" x14ac:dyDescent="0.25">
      <c r="B25" s="32" t="s">
        <v>59</v>
      </c>
      <c r="C25" s="83" t="s">
        <v>60</v>
      </c>
      <c r="D25" s="83"/>
      <c r="E25" s="83"/>
      <c r="F25" s="83"/>
      <c r="G25" s="83"/>
      <c r="H25" s="83"/>
      <c r="I25" s="33">
        <f t="shared" si="0"/>
        <v>0</v>
      </c>
      <c r="J25" s="36">
        <v>0</v>
      </c>
      <c r="K25" s="36">
        <v>0</v>
      </c>
      <c r="L25" s="36">
        <v>0</v>
      </c>
      <c r="M25" s="35">
        <v>0</v>
      </c>
    </row>
    <row r="26" spans="2:13" ht="15.75" thickBot="1" x14ac:dyDescent="0.3">
      <c r="B26" s="40" t="s">
        <v>78</v>
      </c>
      <c r="C26" s="86" t="s">
        <v>73</v>
      </c>
      <c r="D26" s="86"/>
      <c r="E26" s="86"/>
      <c r="F26" s="86"/>
      <c r="G26" s="86"/>
      <c r="H26" s="86"/>
      <c r="I26" s="41">
        <f>J26+K26+L26+M26</f>
        <v>-222561</v>
      </c>
      <c r="J26" s="41">
        <f>J24-J25</f>
        <v>-35718</v>
      </c>
      <c r="K26" s="41">
        <f t="shared" ref="K26:M26" si="4">K24-K25</f>
        <v>-16968</v>
      </c>
      <c r="L26" s="41">
        <f t="shared" si="4"/>
        <v>106877</v>
      </c>
      <c r="M26" s="42">
        <f t="shared" si="4"/>
        <v>-276752</v>
      </c>
    </row>
    <row r="27" spans="2:13" ht="15.75" thickTop="1" x14ac:dyDescent="0.25"/>
    <row r="28" spans="2:13" x14ac:dyDescent="0.25">
      <c r="B28" s="82" t="str">
        <f>'Egyéb tevékenység'!B36</f>
        <v>Dunakeszi, 2024. szeptember 16.</v>
      </c>
      <c r="C28" s="82"/>
      <c r="D28" s="82"/>
      <c r="E28" s="82"/>
      <c r="F28" s="82"/>
      <c r="G28" s="82"/>
      <c r="H28" s="82"/>
    </row>
    <row r="30" spans="2:13" x14ac:dyDescent="0.25">
      <c r="I30" s="44"/>
      <c r="J30" s="44"/>
      <c r="K30" s="44"/>
      <c r="L30" s="44"/>
      <c r="M30" s="44"/>
    </row>
    <row r="31" spans="2:13" x14ac:dyDescent="0.25">
      <c r="I31" s="44"/>
      <c r="J31" s="44"/>
      <c r="K31" s="44"/>
      <c r="L31" s="44"/>
      <c r="M31" s="44"/>
    </row>
    <row r="32" spans="2:13" x14ac:dyDescent="0.25">
      <c r="I32" s="44"/>
    </row>
  </sheetData>
  <mergeCells count="30">
    <mergeCell ref="L1:M1"/>
    <mergeCell ref="B5:M5"/>
    <mergeCell ref="B3:M4"/>
    <mergeCell ref="B28:H28"/>
    <mergeCell ref="C25:H25"/>
    <mergeCell ref="B10:B11"/>
    <mergeCell ref="C18:H18"/>
    <mergeCell ref="C19:H19"/>
    <mergeCell ref="C26:H26"/>
    <mergeCell ref="C13:H13"/>
    <mergeCell ref="C16:H16"/>
    <mergeCell ref="C17:H17"/>
    <mergeCell ref="C21:H21"/>
    <mergeCell ref="C22:H22"/>
    <mergeCell ref="C23:H23"/>
    <mergeCell ref="C24:H24"/>
    <mergeCell ref="C14:H14"/>
    <mergeCell ref="C15:H15"/>
    <mergeCell ref="C20:H20"/>
    <mergeCell ref="K10:K11"/>
    <mergeCell ref="L10:L11"/>
    <mergeCell ref="M10:M11"/>
    <mergeCell ref="C12:H12"/>
    <mergeCell ref="B6:K6"/>
    <mergeCell ref="B7:H7"/>
    <mergeCell ref="B8:H8"/>
    <mergeCell ref="C10:H11"/>
    <mergeCell ref="I10:I11"/>
    <mergeCell ref="J10:J11"/>
    <mergeCell ref="K8:M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workbookViewId="0">
      <selection activeCell="B7" sqref="B7:H26"/>
    </sheetView>
  </sheetViews>
  <sheetFormatPr defaultRowHeight="15" x14ac:dyDescent="0.25"/>
  <cols>
    <col min="2" max="2" width="27.28515625" style="22" customWidth="1"/>
    <col min="3" max="3" width="9.140625" style="22"/>
    <col min="4" max="7" width="18.7109375" style="22" customWidth="1"/>
    <col min="8" max="8" width="19.42578125" style="22" customWidth="1"/>
  </cols>
  <sheetData>
    <row r="1" spans="2:8" x14ac:dyDescent="0.25">
      <c r="H1" s="22" t="s">
        <v>109</v>
      </c>
    </row>
    <row r="2" spans="2:8" x14ac:dyDescent="0.25">
      <c r="B2" s="67" t="s">
        <v>105</v>
      </c>
      <c r="C2" s="67"/>
      <c r="D2" s="67"/>
      <c r="E2" s="67"/>
      <c r="F2" s="67"/>
      <c r="G2" s="67"/>
      <c r="H2" s="67"/>
    </row>
    <row r="3" spans="2:8" x14ac:dyDescent="0.25">
      <c r="B3" s="67"/>
      <c r="C3" s="67"/>
      <c r="D3" s="67"/>
      <c r="E3" s="67"/>
      <c r="F3" s="67"/>
      <c r="G3" s="67"/>
      <c r="H3" s="67"/>
    </row>
    <row r="5" spans="2:8" x14ac:dyDescent="0.25">
      <c r="F5" s="65" t="s">
        <v>75</v>
      </c>
      <c r="G5" s="65"/>
      <c r="H5" s="65"/>
    </row>
    <row r="6" spans="2:8" ht="15.75" thickBot="1" x14ac:dyDescent="0.3">
      <c r="D6" s="23"/>
      <c r="E6" s="23"/>
      <c r="F6" s="23"/>
      <c r="G6" s="23"/>
      <c r="H6" s="23"/>
    </row>
    <row r="7" spans="2:8" ht="30.75" thickTop="1" x14ac:dyDescent="0.25">
      <c r="B7" s="63" t="s">
        <v>79</v>
      </c>
      <c r="C7" s="62"/>
      <c r="D7" s="61" t="s">
        <v>80</v>
      </c>
      <c r="E7" s="61" t="s">
        <v>61</v>
      </c>
      <c r="F7" s="61" t="s">
        <v>86</v>
      </c>
      <c r="G7" s="61" t="s">
        <v>62</v>
      </c>
      <c r="H7" s="60" t="s">
        <v>107</v>
      </c>
    </row>
    <row r="8" spans="2:8" ht="46.5" customHeight="1" x14ac:dyDescent="0.25">
      <c r="B8" s="58" t="s">
        <v>104</v>
      </c>
      <c r="C8" s="57"/>
      <c r="D8" s="56">
        <v>-148930</v>
      </c>
      <c r="E8" s="56">
        <v>-41660</v>
      </c>
      <c r="F8" s="56">
        <v>194654</v>
      </c>
      <c r="G8" s="56">
        <v>34995</v>
      </c>
      <c r="H8" s="55">
        <v>-336919</v>
      </c>
    </row>
    <row r="9" spans="2:8" x14ac:dyDescent="0.25">
      <c r="B9" s="54" t="s">
        <v>89</v>
      </c>
      <c r="C9" s="53" t="s">
        <v>81</v>
      </c>
      <c r="D9" s="52">
        <v>-222561</v>
      </c>
      <c r="E9" s="51">
        <v>-35718</v>
      </c>
      <c r="F9" s="51">
        <v>106877</v>
      </c>
      <c r="G9" s="51">
        <v>-16968</v>
      </c>
      <c r="H9" s="59">
        <v>-276752</v>
      </c>
    </row>
    <row r="10" spans="2:8" x14ac:dyDescent="0.25">
      <c r="B10" s="54" t="s">
        <v>88</v>
      </c>
      <c r="C10" s="53" t="s">
        <v>82</v>
      </c>
      <c r="D10" s="52">
        <v>132163</v>
      </c>
      <c r="E10" s="51">
        <v>47210</v>
      </c>
      <c r="F10" s="51">
        <v>18815</v>
      </c>
      <c r="G10" s="51">
        <v>2612</v>
      </c>
      <c r="H10" s="59">
        <v>63526</v>
      </c>
    </row>
    <row r="11" spans="2:8" ht="28.5" x14ac:dyDescent="0.25">
      <c r="B11" s="54" t="s">
        <v>87</v>
      </c>
      <c r="C11" s="53" t="s">
        <v>81</v>
      </c>
      <c r="D11" s="52">
        <v>-225287</v>
      </c>
      <c r="E11" s="51">
        <v>-164162</v>
      </c>
      <c r="F11" s="51">
        <v>93631</v>
      </c>
      <c r="G11" s="51">
        <v>46112</v>
      </c>
      <c r="H11" s="59">
        <v>-200868</v>
      </c>
    </row>
    <row r="12" spans="2:8" ht="28.5" x14ac:dyDescent="0.25">
      <c r="B12" s="54" t="s">
        <v>90</v>
      </c>
      <c r="C12" s="53" t="s">
        <v>81</v>
      </c>
      <c r="D12" s="52">
        <v>-57061</v>
      </c>
      <c r="E12" s="51">
        <v>13606</v>
      </c>
      <c r="F12" s="51">
        <v>-13328</v>
      </c>
      <c r="G12" s="51">
        <v>-55</v>
      </c>
      <c r="H12" s="59">
        <v>-57284</v>
      </c>
    </row>
    <row r="13" spans="2:8" ht="28.5" x14ac:dyDescent="0.25">
      <c r="B13" s="54" t="s">
        <v>91</v>
      </c>
      <c r="C13" s="53" t="s">
        <v>81</v>
      </c>
      <c r="D13" s="52">
        <v>99971</v>
      </c>
      <c r="E13" s="51">
        <v>71304</v>
      </c>
      <c r="F13" s="51">
        <v>-18683</v>
      </c>
      <c r="G13" s="51">
        <v>422</v>
      </c>
      <c r="H13" s="59">
        <v>46928</v>
      </c>
    </row>
    <row r="14" spans="2:8" x14ac:dyDescent="0.25">
      <c r="B14" s="54" t="s">
        <v>92</v>
      </c>
      <c r="C14" s="53" t="s">
        <v>81</v>
      </c>
      <c r="D14" s="52">
        <v>123845</v>
      </c>
      <c r="E14" s="51">
        <v>26100</v>
      </c>
      <c r="F14" s="51">
        <v>7342</v>
      </c>
      <c r="G14" s="51">
        <v>2872</v>
      </c>
      <c r="H14" s="59">
        <v>87531</v>
      </c>
    </row>
    <row r="15" spans="2:8" ht="42.75" customHeight="1" x14ac:dyDescent="0.25">
      <c r="B15" s="58" t="s">
        <v>103</v>
      </c>
      <c r="C15" s="57"/>
      <c r="D15" s="56">
        <v>-193348</v>
      </c>
      <c r="E15" s="56">
        <v>12160</v>
      </c>
      <c r="F15" s="56">
        <v>-1633</v>
      </c>
      <c r="G15" s="56">
        <v>-2587</v>
      </c>
      <c r="H15" s="55">
        <v>-201288</v>
      </c>
    </row>
    <row r="16" spans="2:8" ht="28.5" x14ac:dyDescent="0.25">
      <c r="B16" s="54" t="s">
        <v>93</v>
      </c>
      <c r="C16" s="53" t="s">
        <v>83</v>
      </c>
      <c r="D16" s="52">
        <v>-193348</v>
      </c>
      <c r="E16" s="51">
        <v>12160</v>
      </c>
      <c r="F16" s="51">
        <v>-1633</v>
      </c>
      <c r="G16" s="51">
        <v>-2587</v>
      </c>
      <c r="H16" s="59">
        <v>-201288</v>
      </c>
    </row>
    <row r="17" spans="2:8" ht="28.5" x14ac:dyDescent="0.25">
      <c r="B17" s="54" t="s">
        <v>94</v>
      </c>
      <c r="C17" s="53" t="s">
        <v>82</v>
      </c>
      <c r="D17" s="52">
        <v>0</v>
      </c>
      <c r="E17" s="51">
        <v>0</v>
      </c>
      <c r="F17" s="51">
        <v>0</v>
      </c>
      <c r="G17" s="51">
        <v>0</v>
      </c>
      <c r="H17" s="59">
        <v>0</v>
      </c>
    </row>
    <row r="18" spans="2:8" x14ac:dyDescent="0.25">
      <c r="B18" s="54" t="s">
        <v>95</v>
      </c>
      <c r="C18" s="53" t="s">
        <v>82</v>
      </c>
      <c r="D18" s="52">
        <v>0</v>
      </c>
      <c r="E18" s="51">
        <v>0</v>
      </c>
      <c r="F18" s="51">
        <v>0</v>
      </c>
      <c r="G18" s="51">
        <v>0</v>
      </c>
      <c r="H18" s="59">
        <v>0</v>
      </c>
    </row>
    <row r="19" spans="2:8" ht="43.5" customHeight="1" x14ac:dyDescent="0.25">
      <c r="B19" s="58" t="s">
        <v>102</v>
      </c>
      <c r="C19" s="57"/>
      <c r="D19" s="56">
        <v>0</v>
      </c>
      <c r="E19" s="56">
        <v>0</v>
      </c>
      <c r="F19" s="56">
        <v>0</v>
      </c>
      <c r="G19" s="56">
        <v>0</v>
      </c>
      <c r="H19" s="55">
        <v>0</v>
      </c>
    </row>
    <row r="20" spans="2:8" ht="28.5" x14ac:dyDescent="0.25">
      <c r="B20" s="54" t="s">
        <v>96</v>
      </c>
      <c r="C20" s="53" t="s">
        <v>82</v>
      </c>
      <c r="D20" s="52">
        <v>0</v>
      </c>
      <c r="E20" s="51">
        <v>0</v>
      </c>
      <c r="F20" s="52">
        <v>0</v>
      </c>
      <c r="G20" s="51">
        <v>0</v>
      </c>
      <c r="H20" s="50">
        <v>0</v>
      </c>
    </row>
    <row r="21" spans="2:8" x14ac:dyDescent="0.25">
      <c r="B21" s="54" t="s">
        <v>97</v>
      </c>
      <c r="C21" s="53" t="s">
        <v>82</v>
      </c>
      <c r="D21" s="52">
        <v>0</v>
      </c>
      <c r="E21" s="51">
        <v>0</v>
      </c>
      <c r="F21" s="52">
        <v>0</v>
      </c>
      <c r="G21" s="51">
        <v>0</v>
      </c>
      <c r="H21" s="50">
        <v>0</v>
      </c>
    </row>
    <row r="22" spans="2:8" ht="28.5" x14ac:dyDescent="0.25">
      <c r="B22" s="54" t="s">
        <v>98</v>
      </c>
      <c r="C22" s="53" t="s">
        <v>83</v>
      </c>
      <c r="D22" s="52">
        <v>0</v>
      </c>
      <c r="E22" s="51">
        <v>0</v>
      </c>
      <c r="F22" s="52">
        <v>0</v>
      </c>
      <c r="G22" s="51">
        <v>0</v>
      </c>
      <c r="H22" s="50">
        <v>0</v>
      </c>
    </row>
    <row r="23" spans="2:8" ht="42.75" x14ac:dyDescent="0.25">
      <c r="B23" s="54" t="s">
        <v>99</v>
      </c>
      <c r="C23" s="53" t="s">
        <v>83</v>
      </c>
      <c r="D23" s="52">
        <v>0</v>
      </c>
      <c r="E23" s="51">
        <v>0</v>
      </c>
      <c r="F23" s="52">
        <v>0</v>
      </c>
      <c r="G23" s="51">
        <v>0</v>
      </c>
      <c r="H23" s="50">
        <v>0</v>
      </c>
    </row>
    <row r="24" spans="2:8" ht="28.5" x14ac:dyDescent="0.25">
      <c r="B24" s="54" t="s">
        <v>100</v>
      </c>
      <c r="C24" s="53" t="s">
        <v>83</v>
      </c>
      <c r="D24" s="52">
        <v>0</v>
      </c>
      <c r="E24" s="51">
        <v>0</v>
      </c>
      <c r="F24" s="52">
        <v>0</v>
      </c>
      <c r="G24" s="51">
        <v>0</v>
      </c>
      <c r="H24" s="50">
        <v>0</v>
      </c>
    </row>
    <row r="25" spans="2:8" ht="42.75" x14ac:dyDescent="0.25">
      <c r="B25" s="54" t="s">
        <v>101</v>
      </c>
      <c r="C25" s="53" t="s">
        <v>84</v>
      </c>
      <c r="D25" s="52">
        <v>0</v>
      </c>
      <c r="E25" s="51">
        <v>0</v>
      </c>
      <c r="F25" s="52">
        <v>0</v>
      </c>
      <c r="G25" s="51">
        <v>0</v>
      </c>
      <c r="H25" s="50">
        <v>0</v>
      </c>
    </row>
    <row r="26" spans="2:8" ht="33.75" customHeight="1" thickBot="1" x14ac:dyDescent="0.3">
      <c r="B26" s="49" t="s">
        <v>85</v>
      </c>
      <c r="C26" s="48"/>
      <c r="D26" s="47">
        <v>-342278</v>
      </c>
      <c r="E26" s="47">
        <v>-29500</v>
      </c>
      <c r="F26" s="47">
        <v>193021</v>
      </c>
      <c r="G26" s="47">
        <v>32408</v>
      </c>
      <c r="H26" s="46">
        <v>-538207</v>
      </c>
    </row>
    <row r="27" spans="2:8" ht="15.75" thickTop="1" x14ac:dyDescent="0.25"/>
    <row r="28" spans="2:8" ht="30" customHeight="1" x14ac:dyDescent="0.25">
      <c r="B28" s="88" t="str">
        <f>Eredménykimutatás!B28</f>
        <v>Dunakeszi, 2024. szeptember 16.</v>
      </c>
      <c r="C28" s="88"/>
    </row>
  </sheetData>
  <mergeCells count="3">
    <mergeCell ref="F5:H5"/>
    <mergeCell ref="B28:C28"/>
    <mergeCell ref="B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Társasági</vt:lpstr>
      <vt:lpstr>Távhő</vt:lpstr>
      <vt:lpstr>Temető</vt:lpstr>
      <vt:lpstr>Hulladék</vt:lpstr>
      <vt:lpstr>Egyéb tevékenység</vt:lpstr>
      <vt:lpstr>Eredménykimutatás</vt:lpstr>
      <vt:lpstr>Cash-flow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András</dc:creator>
  <cp:lastModifiedBy>dr. Nagy-Lendvai  Adrienn</cp:lastModifiedBy>
  <dcterms:created xsi:type="dcterms:W3CDTF">2018-10-23T08:23:56Z</dcterms:created>
  <dcterms:modified xsi:type="dcterms:W3CDTF">2024-09-19T12:47:30Z</dcterms:modified>
</cp:coreProperties>
</file>