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4\Kpv-2024.09.26.-rendes\adat\"/>
    </mc:Choice>
  </mc:AlternateContent>
  <bookViews>
    <workbookView xWindow="-120" yWindow="-120" windowWidth="29040" windowHeight="15840"/>
  </bookViews>
  <sheets>
    <sheet name="Létszám" sheetId="1" r:id="rId1"/>
    <sheet name="bér" sheetId="2" r:id="rId2"/>
  </sheets>
  <calcPr calcId="181029"/>
</workbook>
</file>

<file path=xl/calcChain.xml><?xml version="1.0" encoding="utf-8"?>
<calcChain xmlns="http://schemas.openxmlformats.org/spreadsheetml/2006/main">
  <c r="D39" i="1" l="1"/>
  <c r="D45" i="1"/>
  <c r="D66" i="1"/>
  <c r="D13" i="2"/>
  <c r="D41" i="2"/>
  <c r="D33" i="1"/>
  <c r="C33" i="1"/>
  <c r="D11" i="1"/>
  <c r="F50" i="2"/>
  <c r="F49" i="2"/>
  <c r="F48" i="2"/>
  <c r="F47" i="2"/>
  <c r="F46" i="2"/>
  <c r="D55" i="2"/>
  <c r="D51" i="1" l="1"/>
  <c r="C13" i="2" l="1"/>
  <c r="C41" i="2"/>
  <c r="C66" i="1" l="1"/>
  <c r="B39" i="1" l="1"/>
  <c r="B66" i="1" l="1"/>
  <c r="B11" i="1"/>
  <c r="B52" i="1" s="1"/>
  <c r="E54" i="2" l="1"/>
  <c r="E53" i="2"/>
  <c r="E52" i="2"/>
  <c r="C55" i="2"/>
  <c r="B55" i="2"/>
  <c r="E55" i="2" l="1"/>
  <c r="C51" i="1"/>
  <c r="E50" i="2" l="1"/>
  <c r="E49" i="2"/>
  <c r="E48" i="2"/>
  <c r="E47" i="2"/>
  <c r="E46" i="2"/>
  <c r="C20" i="2" l="1"/>
  <c r="D20" i="2"/>
  <c r="C21" i="2"/>
  <c r="D21" i="2"/>
  <c r="C22" i="2"/>
  <c r="D22" i="2"/>
  <c r="C23" i="2"/>
  <c r="D23" i="2"/>
  <c r="C24" i="2"/>
  <c r="D24" i="2"/>
  <c r="C25" i="2"/>
  <c r="D25" i="2"/>
  <c r="C26" i="2"/>
  <c r="D26" i="2"/>
  <c r="B21" i="2"/>
  <c r="B22" i="2"/>
  <c r="B23" i="2"/>
  <c r="B24" i="2"/>
  <c r="B25" i="2"/>
  <c r="B26" i="2"/>
  <c r="B20" i="2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E66" i="1" l="1"/>
  <c r="F66" i="1"/>
  <c r="B13" i="2" l="1"/>
  <c r="E12" i="2"/>
  <c r="F12" i="2"/>
  <c r="F26" i="2" l="1"/>
  <c r="E26" i="2"/>
  <c r="D27" i="2"/>
  <c r="F10" i="1"/>
  <c r="C11" i="1"/>
  <c r="C27" i="2" s="1"/>
  <c r="E10" i="1"/>
  <c r="B27" i="2"/>
  <c r="B41" i="2" l="1"/>
  <c r="F40" i="2"/>
  <c r="E40" i="2"/>
  <c r="F39" i="2"/>
  <c r="E39" i="2"/>
  <c r="F38" i="2"/>
  <c r="E38" i="2"/>
  <c r="F37" i="2"/>
  <c r="E37" i="2"/>
  <c r="F36" i="2"/>
  <c r="E36" i="2"/>
  <c r="F35" i="2"/>
  <c r="E35" i="2"/>
  <c r="F30" i="2"/>
  <c r="E30" i="2"/>
  <c r="F28" i="2"/>
  <c r="F29" i="2"/>
  <c r="E28" i="2"/>
  <c r="E29" i="2"/>
  <c r="E25" i="2"/>
  <c r="E41" i="2" l="1"/>
  <c r="F20" i="2"/>
  <c r="E21" i="2"/>
  <c r="F21" i="2"/>
  <c r="E23" i="2"/>
  <c r="F23" i="2"/>
  <c r="F24" i="2"/>
  <c r="E20" i="2"/>
  <c r="E24" i="2"/>
  <c r="F41" i="2"/>
  <c r="F25" i="2"/>
  <c r="E22" i="2"/>
  <c r="F22" i="2"/>
  <c r="F11" i="2" l="1"/>
  <c r="E11" i="2"/>
  <c r="F10" i="2"/>
  <c r="E10" i="2"/>
  <c r="F9" i="2"/>
  <c r="E9" i="2"/>
  <c r="F8" i="2"/>
  <c r="E8" i="2"/>
  <c r="F7" i="2"/>
  <c r="E7" i="2"/>
  <c r="F6" i="2"/>
  <c r="E6" i="2"/>
  <c r="F13" i="2" l="1"/>
  <c r="E13" i="2"/>
  <c r="B51" i="1"/>
  <c r="F50" i="1"/>
  <c r="E50" i="1"/>
  <c r="F49" i="1"/>
  <c r="E49" i="1"/>
  <c r="C45" i="1"/>
  <c r="B45" i="1"/>
  <c r="F45" i="1" s="1"/>
  <c r="F44" i="1"/>
  <c r="E44" i="1"/>
  <c r="F43" i="1"/>
  <c r="E43" i="1"/>
  <c r="F38" i="1"/>
  <c r="F37" i="1"/>
  <c r="E38" i="1"/>
  <c r="E37" i="1"/>
  <c r="B33" i="1"/>
  <c r="F29" i="1"/>
  <c r="F30" i="1"/>
  <c r="F31" i="1"/>
  <c r="F32" i="1"/>
  <c r="E29" i="1"/>
  <c r="E30" i="1"/>
  <c r="E31" i="1"/>
  <c r="E32" i="1"/>
  <c r="F28" i="1"/>
  <c r="E28" i="1"/>
  <c r="F16" i="1"/>
  <c r="F17" i="1"/>
  <c r="F18" i="1"/>
  <c r="F19" i="1"/>
  <c r="F20" i="1"/>
  <c r="F21" i="1"/>
  <c r="F22" i="1"/>
  <c r="F23" i="1"/>
  <c r="F24" i="1"/>
  <c r="F15" i="1"/>
  <c r="E21" i="1"/>
  <c r="E22" i="1"/>
  <c r="E23" i="1"/>
  <c r="E24" i="1"/>
  <c r="E16" i="1"/>
  <c r="E17" i="1"/>
  <c r="E18" i="1"/>
  <c r="E19" i="1"/>
  <c r="E20" i="1"/>
  <c r="E15" i="1"/>
  <c r="F5" i="1"/>
  <c r="F6" i="1"/>
  <c r="F7" i="1"/>
  <c r="F8" i="1"/>
  <c r="F9" i="1"/>
  <c r="F4" i="1"/>
  <c r="E5" i="1"/>
  <c r="E6" i="1"/>
  <c r="E7" i="1"/>
  <c r="E8" i="1"/>
  <c r="E9" i="1"/>
  <c r="E4" i="1"/>
  <c r="F51" i="1" l="1"/>
  <c r="C52" i="1"/>
  <c r="E11" i="1"/>
  <c r="E27" i="2"/>
  <c r="F27" i="2"/>
  <c r="F11" i="1"/>
  <c r="F33" i="1"/>
  <c r="E45" i="1"/>
  <c r="E51" i="1"/>
  <c r="D52" i="1"/>
  <c r="F39" i="1"/>
  <c r="E39" i="1"/>
  <c r="E33" i="1"/>
  <c r="F52" i="1" l="1"/>
  <c r="E52" i="1"/>
</calcChain>
</file>

<file path=xl/sharedStrings.xml><?xml version="1.0" encoding="utf-8"?>
<sst xmlns="http://schemas.openxmlformats.org/spreadsheetml/2006/main" count="140" uniqueCount="58">
  <si>
    <t>távhő-ágazat</t>
  </si>
  <si>
    <t>hulladékgazdálkodás</t>
  </si>
  <si>
    <t>vagyongazdálkodás</t>
  </si>
  <si>
    <t>városüzemeltetés</t>
  </si>
  <si>
    <t>temető-fenntartás</t>
  </si>
  <si>
    <t>központi irányítás</t>
  </si>
  <si>
    <t>Összesen</t>
  </si>
  <si>
    <t>Munkavállalók megoszlása a társaságnál eltöltött idő szerint</t>
  </si>
  <si>
    <t>1 évnél rövidebb</t>
  </si>
  <si>
    <t>1-5 év közötti</t>
  </si>
  <si>
    <t>5-10 év özötti</t>
  </si>
  <si>
    <t>10-20 év közötti</t>
  </si>
  <si>
    <t>20 év fölött</t>
  </si>
  <si>
    <t>Munkavállalók megoszlása iskolai végzettség és nem szerint</t>
  </si>
  <si>
    <t>8 általános férfi</t>
  </si>
  <si>
    <t>8 általános nő</t>
  </si>
  <si>
    <t>Szakiskola vagy szakmunkásképző férfi</t>
  </si>
  <si>
    <t>Szakiskola vagy szakmunkásképző nő</t>
  </si>
  <si>
    <t>Érettségi férfi</t>
  </si>
  <si>
    <t>Érettségi nő</t>
  </si>
  <si>
    <t>Felsőfokú férfi</t>
  </si>
  <si>
    <t>Felsőfokú nő</t>
  </si>
  <si>
    <t>Összesen férfi</t>
  </si>
  <si>
    <t>Összesen nő</t>
  </si>
  <si>
    <t>betegszabadság</t>
  </si>
  <si>
    <t>táppénz</t>
  </si>
  <si>
    <t>Kieső munkaidő alakulása napokban</t>
  </si>
  <si>
    <t>A munkavállalók megoszlása állománycsoportok szerint</t>
  </si>
  <si>
    <t>A Munkaerő-mozgás alakulása</t>
  </si>
  <si>
    <t>Belépő dolgozók</t>
  </si>
  <si>
    <t>Kilépő dolgozók száma</t>
  </si>
  <si>
    <t>A Munkaerő-mozgás egyenlege</t>
  </si>
  <si>
    <t>Fluktuációs ráta</t>
  </si>
  <si>
    <t>fizikai</t>
  </si>
  <si>
    <t>szellemi</t>
  </si>
  <si>
    <t>Magyar átlag</t>
  </si>
  <si>
    <t>Nonprofit átlag</t>
  </si>
  <si>
    <t>Pest megyei átlag</t>
  </si>
  <si>
    <t>megb.szerz. Foglalk.</t>
  </si>
  <si>
    <t>megb.szerz</t>
  </si>
  <si>
    <t xml:space="preserve">SZÉP Kártya </t>
  </si>
  <si>
    <t>Nyugdíjpénztári szolg.</t>
  </si>
  <si>
    <t>Egészségpénztári szolg.</t>
  </si>
  <si>
    <t>Edenred juttatási kártya</t>
  </si>
  <si>
    <t>Kp. kifizetés egyéb juttatás</t>
  </si>
  <si>
    <t xml:space="preserve">Munkavállalói létszám alakulása </t>
  </si>
  <si>
    <t xml:space="preserve">Munkavállalói átlagos statisztikai létszám alakulása </t>
  </si>
  <si>
    <t>2023. I. félév</t>
  </si>
  <si>
    <t>Bértömeg alakulása (2023. - 2024. I. fév)</t>
  </si>
  <si>
    <t>2023. II. félév</t>
  </si>
  <si>
    <t>2024. I. félév</t>
  </si>
  <si>
    <t>Változás (2023.II/2023.I)</t>
  </si>
  <si>
    <t>Változás (2024.I/2023.II)</t>
  </si>
  <si>
    <t>Átlagbér alakulása (2023.-2024. I. fév)</t>
  </si>
  <si>
    <t>Cafetéria juttatások alakulása (2023.-2024. I.fév)</t>
  </si>
  <si>
    <t>2023. félév</t>
  </si>
  <si>
    <t>Cafetéria juttatások alakulása (2023-2024. I. fév)</t>
  </si>
  <si>
    <t>2024.I félév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</si>
</sst>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3" x14ac:knownFonts="1">
    <font>
      <sz val="11"/>
      <color theme="1"/>
      <name val="Times New Roman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wrapText="1"/>
    </xf>
    <xf numFmtId="0" fontId="0" fillId="0" borderId="7" xfId="0" applyBorder="1"/>
    <xf numFmtId="10" fontId="0" fillId="0" borderId="5" xfId="0" applyNumberFormat="1" applyBorder="1"/>
    <xf numFmtId="10" fontId="0" fillId="0" borderId="6" xfId="0" applyNumberFormat="1" applyBorder="1"/>
    <xf numFmtId="10" fontId="0" fillId="0" borderId="8" xfId="0" applyNumberFormat="1" applyBorder="1"/>
    <xf numFmtId="10" fontId="0" fillId="0" borderId="9" xfId="0" applyNumberFormat="1" applyBorder="1"/>
    <xf numFmtId="3" fontId="0" fillId="0" borderId="5" xfId="0" applyNumberFormat="1" applyBorder="1"/>
    <xf numFmtId="3" fontId="0" fillId="0" borderId="8" xfId="0" applyNumberFormat="1" applyBorder="1"/>
    <xf numFmtId="0" fontId="0" fillId="0" borderId="11" xfId="0" applyBorder="1"/>
    <xf numFmtId="10" fontId="0" fillId="0" borderId="12" xfId="0" applyNumberFormat="1" applyBorder="1"/>
    <xf numFmtId="10" fontId="0" fillId="0" borderId="13" xfId="0" applyNumberFormat="1" applyBorder="1"/>
    <xf numFmtId="3" fontId="0" fillId="0" borderId="12" xfId="0" applyNumberFormat="1" applyBorder="1"/>
    <xf numFmtId="0" fontId="0" fillId="0" borderId="0" xfId="0" applyAlignment="1">
      <alignment wrapText="1"/>
    </xf>
    <xf numFmtId="3" fontId="0" fillId="0" borderId="0" xfId="0" applyNumberFormat="1"/>
    <xf numFmtId="10" fontId="0" fillId="0" borderId="0" xfId="0" applyNumberFormat="1"/>
    <xf numFmtId="0" fontId="0" fillId="3" borderId="0" xfId="0" applyFill="1"/>
    <xf numFmtId="3" fontId="0" fillId="3" borderId="0" xfId="0" applyNumberFormat="1" applyFill="1"/>
    <xf numFmtId="10" fontId="0" fillId="3" borderId="0" xfId="0" applyNumberFormat="1" applyFill="1"/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10" fontId="2" fillId="0" borderId="8" xfId="0" applyNumberFormat="1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4" xfId="0" applyFont="1" applyBorder="1"/>
    <xf numFmtId="3" fontId="2" fillId="0" borderId="5" xfId="0" applyNumberFormat="1" applyFont="1" applyBorder="1"/>
    <xf numFmtId="10" fontId="2" fillId="0" borderId="5" xfId="0" applyNumberFormat="1" applyFont="1" applyBorder="1"/>
    <xf numFmtId="10" fontId="2" fillId="0" borderId="6" xfId="0" applyNumberFormat="1" applyFont="1" applyBorder="1"/>
    <xf numFmtId="0" fontId="2" fillId="2" borderId="4" xfId="0" applyFont="1" applyFill="1" applyBorder="1"/>
    <xf numFmtId="3" fontId="2" fillId="2" borderId="5" xfId="0" applyNumberFormat="1" applyFont="1" applyFill="1" applyBorder="1"/>
    <xf numFmtId="10" fontId="2" fillId="2" borderId="5" xfId="0" applyNumberFormat="1" applyFont="1" applyFill="1" applyBorder="1"/>
    <xf numFmtId="10" fontId="2" fillId="2" borderId="6" xfId="0" applyNumberFormat="1" applyFont="1" applyFill="1" applyBorder="1"/>
    <xf numFmtId="0" fontId="2" fillId="0" borderId="7" xfId="0" applyFont="1" applyBorder="1"/>
    <xf numFmtId="3" fontId="2" fillId="0" borderId="8" xfId="0" applyNumberFormat="1" applyFont="1" applyBorder="1"/>
    <xf numFmtId="10" fontId="2" fillId="0" borderId="8" xfId="0" applyNumberFormat="1" applyFont="1" applyBorder="1"/>
    <xf numFmtId="10" fontId="2" fillId="0" borderId="9" xfId="0" applyNumberFormat="1" applyFont="1" applyBorder="1"/>
    <xf numFmtId="164" fontId="0" fillId="0" borderId="0" xfId="0" applyNumberFormat="1"/>
    <xf numFmtId="164" fontId="0" fillId="0" borderId="0" xfId="0" applyNumberFormat="1" applyAlignment="1">
      <alignment wrapText="1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34" workbookViewId="0">
      <selection activeCell="D8" sqref="D8"/>
    </sheetView>
  </sheetViews>
  <sheetFormatPr defaultRowHeight="15" x14ac:dyDescent="0.25"/>
  <cols>
    <col min="1" max="1" width="19.5703125" customWidth="1"/>
    <col min="2" max="2" width="18.42578125" customWidth="1"/>
    <col min="3" max="4" width="18.28515625" customWidth="1"/>
    <col min="5" max="5" width="17.28515625" customWidth="1"/>
    <col min="6" max="6" width="20.28515625" customWidth="1"/>
  </cols>
  <sheetData>
    <row r="1" spans="1:6" x14ac:dyDescent="0.25">
      <c r="A1" s="65" t="s">
        <v>45</v>
      </c>
      <c r="B1" s="65"/>
      <c r="C1" s="65"/>
      <c r="D1" s="65"/>
      <c r="E1" s="65"/>
      <c r="F1" s="65"/>
    </row>
    <row r="2" spans="1:6" ht="15.75" thickBot="1" x14ac:dyDescent="0.3">
      <c r="A2" s="65"/>
      <c r="B2" s="65"/>
      <c r="C2" s="65"/>
      <c r="D2" s="65"/>
      <c r="E2" s="65"/>
      <c r="F2" s="65"/>
    </row>
    <row r="3" spans="1:6" ht="30.75" thickTop="1" x14ac:dyDescent="0.25">
      <c r="A3" s="22"/>
      <c r="B3" s="21" t="s">
        <v>47</v>
      </c>
      <c r="C3" s="21" t="s">
        <v>49</v>
      </c>
      <c r="D3" s="21" t="s">
        <v>57</v>
      </c>
      <c r="E3" s="21" t="s">
        <v>51</v>
      </c>
      <c r="F3" s="23" t="s">
        <v>52</v>
      </c>
    </row>
    <row r="4" spans="1:6" x14ac:dyDescent="0.25">
      <c r="A4" s="24" t="s">
        <v>0</v>
      </c>
      <c r="B4" s="25">
        <v>13</v>
      </c>
      <c r="C4" s="25">
        <v>12</v>
      </c>
      <c r="D4" s="25">
        <v>13</v>
      </c>
      <c r="E4" s="26">
        <f>C4/B4</f>
        <v>0.92307692307692313</v>
      </c>
      <c r="F4" s="27">
        <f>D4/B4</f>
        <v>1</v>
      </c>
    </row>
    <row r="5" spans="1:6" x14ac:dyDescent="0.25">
      <c r="A5" s="24" t="s">
        <v>1</v>
      </c>
      <c r="B5" s="25">
        <v>25</v>
      </c>
      <c r="C5" s="25">
        <v>28</v>
      </c>
      <c r="D5" s="25">
        <v>29</v>
      </c>
      <c r="E5" s="26">
        <f t="shared" ref="E5:E10" si="0">C5/B5</f>
        <v>1.1200000000000001</v>
      </c>
      <c r="F5" s="27">
        <f t="shared" ref="F5:F10" si="1">D5/B5</f>
        <v>1.1599999999999999</v>
      </c>
    </row>
    <row r="6" spans="1:6" x14ac:dyDescent="0.25">
      <c r="A6" s="24" t="s">
        <v>4</v>
      </c>
      <c r="B6" s="25">
        <v>2</v>
      </c>
      <c r="C6" s="25">
        <v>2</v>
      </c>
      <c r="D6" s="25">
        <v>2</v>
      </c>
      <c r="E6" s="26">
        <f t="shared" si="0"/>
        <v>1</v>
      </c>
      <c r="F6" s="27">
        <f t="shared" si="1"/>
        <v>1</v>
      </c>
    </row>
    <row r="7" spans="1:6" x14ac:dyDescent="0.25">
      <c r="A7" s="24" t="s">
        <v>2</v>
      </c>
      <c r="B7" s="25">
        <v>30</v>
      </c>
      <c r="C7" s="25">
        <v>25</v>
      </c>
      <c r="D7" s="25">
        <v>32</v>
      </c>
      <c r="E7" s="26">
        <f t="shared" si="0"/>
        <v>0.83333333333333337</v>
      </c>
      <c r="F7" s="27">
        <f t="shared" si="1"/>
        <v>1.0666666666666667</v>
      </c>
    </row>
    <row r="8" spans="1:6" x14ac:dyDescent="0.25">
      <c r="A8" s="24" t="s">
        <v>3</v>
      </c>
      <c r="B8" s="25">
        <v>36</v>
      </c>
      <c r="C8" s="25">
        <v>32</v>
      </c>
      <c r="D8" s="25">
        <v>29</v>
      </c>
      <c r="E8" s="26">
        <f t="shared" si="0"/>
        <v>0.88888888888888884</v>
      </c>
      <c r="F8" s="27">
        <f t="shared" si="1"/>
        <v>0.80555555555555558</v>
      </c>
    </row>
    <row r="9" spans="1:6" x14ac:dyDescent="0.25">
      <c r="A9" s="24" t="s">
        <v>5</v>
      </c>
      <c r="B9" s="25">
        <v>18</v>
      </c>
      <c r="C9" s="25">
        <v>17</v>
      </c>
      <c r="D9" s="25">
        <v>16</v>
      </c>
      <c r="E9" s="26">
        <f t="shared" si="0"/>
        <v>0.94444444444444442</v>
      </c>
      <c r="F9" s="27">
        <f t="shared" si="1"/>
        <v>0.88888888888888884</v>
      </c>
    </row>
    <row r="10" spans="1:6" x14ac:dyDescent="0.25">
      <c r="A10" s="28" t="s">
        <v>38</v>
      </c>
      <c r="B10" s="29">
        <v>10</v>
      </c>
      <c r="C10" s="29">
        <v>10</v>
      </c>
      <c r="D10" s="29">
        <v>9</v>
      </c>
      <c r="E10" s="30">
        <f t="shared" si="0"/>
        <v>1</v>
      </c>
      <c r="F10" s="31">
        <f t="shared" si="1"/>
        <v>0.9</v>
      </c>
    </row>
    <row r="11" spans="1:6" ht="15.75" thickBot="1" x14ac:dyDescent="0.3">
      <c r="A11" s="32" t="s">
        <v>6</v>
      </c>
      <c r="B11" s="33">
        <f>SUM(B4:B10)</f>
        <v>134</v>
      </c>
      <c r="C11" s="33">
        <f>SUM(C4:C10)</f>
        <v>126</v>
      </c>
      <c r="D11" s="33">
        <f>SUM(D4:D10)</f>
        <v>130</v>
      </c>
      <c r="E11" s="34">
        <f>C11/B11</f>
        <v>0.94029850746268662</v>
      </c>
      <c r="F11" s="35">
        <f>D11/B11</f>
        <v>0.97014925373134331</v>
      </c>
    </row>
    <row r="12" spans="1:6" ht="15.75" thickTop="1" x14ac:dyDescent="0.25">
      <c r="A12" s="36"/>
      <c r="B12" s="36"/>
      <c r="C12" s="36"/>
      <c r="D12" s="36"/>
      <c r="E12" s="36"/>
      <c r="F12" s="36"/>
    </row>
    <row r="13" spans="1:6" ht="15.75" thickBot="1" x14ac:dyDescent="0.3">
      <c r="A13" s="65" t="s">
        <v>13</v>
      </c>
      <c r="B13" s="65"/>
      <c r="C13" s="65"/>
      <c r="D13" s="65"/>
      <c r="E13" s="65"/>
      <c r="F13" s="65"/>
    </row>
    <row r="14" spans="1:6" ht="30.75" thickTop="1" x14ac:dyDescent="0.25">
      <c r="A14" s="22"/>
      <c r="B14" s="21" t="s">
        <v>47</v>
      </c>
      <c r="C14" s="21" t="s">
        <v>49</v>
      </c>
      <c r="D14" s="21" t="s">
        <v>57</v>
      </c>
      <c r="E14" s="21" t="s">
        <v>51</v>
      </c>
      <c r="F14" s="23" t="s">
        <v>52</v>
      </c>
    </row>
    <row r="15" spans="1:6" x14ac:dyDescent="0.25">
      <c r="A15" s="37" t="s">
        <v>14</v>
      </c>
      <c r="B15" s="25">
        <v>23</v>
      </c>
      <c r="C15" s="25">
        <v>21</v>
      </c>
      <c r="D15" s="25">
        <v>22</v>
      </c>
      <c r="E15" s="26">
        <f>C15/B15</f>
        <v>0.91304347826086951</v>
      </c>
      <c r="F15" s="27">
        <f>D15/B15</f>
        <v>0.95652173913043481</v>
      </c>
    </row>
    <row r="16" spans="1:6" x14ac:dyDescent="0.25">
      <c r="A16" s="37" t="s">
        <v>15</v>
      </c>
      <c r="B16" s="25">
        <v>7</v>
      </c>
      <c r="C16" s="25">
        <v>5</v>
      </c>
      <c r="D16" s="25">
        <v>3</v>
      </c>
      <c r="E16" s="26">
        <f t="shared" ref="E16:E24" si="2">C16/B16</f>
        <v>0.7142857142857143</v>
      </c>
      <c r="F16" s="27">
        <f t="shared" ref="F16:F24" si="3">D16/B16</f>
        <v>0.42857142857142855</v>
      </c>
    </row>
    <row r="17" spans="1:6" ht="45" x14ac:dyDescent="0.25">
      <c r="A17" s="37" t="s">
        <v>16</v>
      </c>
      <c r="B17" s="25">
        <v>54</v>
      </c>
      <c r="C17" s="25">
        <v>51</v>
      </c>
      <c r="D17" s="25">
        <v>54</v>
      </c>
      <c r="E17" s="26">
        <f t="shared" si="2"/>
        <v>0.94444444444444442</v>
      </c>
      <c r="F17" s="27">
        <f t="shared" si="3"/>
        <v>1</v>
      </c>
    </row>
    <row r="18" spans="1:6" ht="30" x14ac:dyDescent="0.25">
      <c r="A18" s="37" t="s">
        <v>17</v>
      </c>
      <c r="B18" s="25">
        <v>1</v>
      </c>
      <c r="C18" s="25">
        <v>1</v>
      </c>
      <c r="D18" s="25">
        <v>1</v>
      </c>
      <c r="E18" s="26">
        <f t="shared" si="2"/>
        <v>1</v>
      </c>
      <c r="F18" s="27">
        <f t="shared" si="3"/>
        <v>1</v>
      </c>
    </row>
    <row r="19" spans="1:6" x14ac:dyDescent="0.25">
      <c r="A19" s="37" t="s">
        <v>18</v>
      </c>
      <c r="B19" s="25">
        <v>16</v>
      </c>
      <c r="C19" s="25">
        <v>15</v>
      </c>
      <c r="D19" s="25">
        <v>17</v>
      </c>
      <c r="E19" s="26">
        <f t="shared" si="2"/>
        <v>0.9375</v>
      </c>
      <c r="F19" s="27">
        <f t="shared" si="3"/>
        <v>1.0625</v>
      </c>
    </row>
    <row r="20" spans="1:6" x14ac:dyDescent="0.25">
      <c r="A20" s="37" t="s">
        <v>19</v>
      </c>
      <c r="B20" s="25">
        <v>17</v>
      </c>
      <c r="C20" s="25">
        <v>17</v>
      </c>
      <c r="D20" s="25">
        <v>18</v>
      </c>
      <c r="E20" s="26">
        <f t="shared" si="2"/>
        <v>1</v>
      </c>
      <c r="F20" s="27">
        <f t="shared" si="3"/>
        <v>1.0588235294117647</v>
      </c>
    </row>
    <row r="21" spans="1:6" x14ac:dyDescent="0.25">
      <c r="A21" s="37" t="s">
        <v>20</v>
      </c>
      <c r="B21" s="25">
        <v>10</v>
      </c>
      <c r="C21" s="25">
        <v>10</v>
      </c>
      <c r="D21" s="25">
        <v>9</v>
      </c>
      <c r="E21" s="26">
        <f>C21/B21</f>
        <v>1</v>
      </c>
      <c r="F21" s="27">
        <f t="shared" si="3"/>
        <v>0.9</v>
      </c>
    </row>
    <row r="22" spans="1:6" x14ac:dyDescent="0.25">
      <c r="A22" s="37" t="s">
        <v>21</v>
      </c>
      <c r="B22" s="25">
        <v>6</v>
      </c>
      <c r="C22" s="25">
        <v>6</v>
      </c>
      <c r="D22" s="25">
        <v>6</v>
      </c>
      <c r="E22" s="26">
        <f t="shared" si="2"/>
        <v>1</v>
      </c>
      <c r="F22" s="27">
        <f t="shared" si="3"/>
        <v>1</v>
      </c>
    </row>
    <row r="23" spans="1:6" x14ac:dyDescent="0.25">
      <c r="A23" s="37" t="s">
        <v>22</v>
      </c>
      <c r="B23" s="25">
        <v>103</v>
      </c>
      <c r="C23" s="25">
        <v>97</v>
      </c>
      <c r="D23" s="25">
        <v>102</v>
      </c>
      <c r="E23" s="26">
        <f t="shared" si="2"/>
        <v>0.94174757281553401</v>
      </c>
      <c r="F23" s="27">
        <f t="shared" si="3"/>
        <v>0.99029126213592233</v>
      </c>
    </row>
    <row r="24" spans="1:6" ht="15.75" thickBot="1" x14ac:dyDescent="0.3">
      <c r="A24" s="32" t="s">
        <v>23</v>
      </c>
      <c r="B24" s="33">
        <v>31</v>
      </c>
      <c r="C24" s="33">
        <v>29</v>
      </c>
      <c r="D24" s="33">
        <v>28</v>
      </c>
      <c r="E24" s="34">
        <f t="shared" si="2"/>
        <v>0.93548387096774188</v>
      </c>
      <c r="F24" s="35">
        <f t="shared" si="3"/>
        <v>0.90322580645161288</v>
      </c>
    </row>
    <row r="25" spans="1:6" ht="15.75" thickTop="1" x14ac:dyDescent="0.25">
      <c r="A25" s="36"/>
      <c r="B25" s="36"/>
      <c r="C25" s="36"/>
      <c r="D25" s="36"/>
      <c r="E25" s="36"/>
      <c r="F25" s="36"/>
    </row>
    <row r="26" spans="1:6" ht="15.75" thickBot="1" x14ac:dyDescent="0.3">
      <c r="A26" s="65" t="s">
        <v>7</v>
      </c>
      <c r="B26" s="65"/>
      <c r="C26" s="65"/>
      <c r="D26" s="65"/>
      <c r="E26" s="65"/>
      <c r="F26" s="65"/>
    </row>
    <row r="27" spans="1:6" ht="30.75" thickTop="1" x14ac:dyDescent="0.25">
      <c r="A27" s="22"/>
      <c r="B27" s="21" t="s">
        <v>47</v>
      </c>
      <c r="C27" s="21" t="s">
        <v>49</v>
      </c>
      <c r="D27" s="21" t="s">
        <v>57</v>
      </c>
      <c r="E27" s="21" t="s">
        <v>51</v>
      </c>
      <c r="F27" s="23" t="s">
        <v>52</v>
      </c>
    </row>
    <row r="28" spans="1:6" x14ac:dyDescent="0.25">
      <c r="A28" s="24" t="s">
        <v>8</v>
      </c>
      <c r="B28" s="25">
        <v>33</v>
      </c>
      <c r="C28" s="25">
        <v>24</v>
      </c>
      <c r="D28" s="25">
        <v>12</v>
      </c>
      <c r="E28" s="26">
        <f>C28/B28</f>
        <v>0.72727272727272729</v>
      </c>
      <c r="F28" s="27">
        <f>D28/B28</f>
        <v>0.36363636363636365</v>
      </c>
    </row>
    <row r="29" spans="1:6" x14ac:dyDescent="0.25">
      <c r="A29" s="24" t="s">
        <v>9</v>
      </c>
      <c r="B29" s="25">
        <v>50</v>
      </c>
      <c r="C29" s="25">
        <v>54</v>
      </c>
      <c r="D29" s="25">
        <v>58</v>
      </c>
      <c r="E29" s="26">
        <f t="shared" ref="E29:E33" si="4">C29/B29</f>
        <v>1.08</v>
      </c>
      <c r="F29" s="27">
        <f t="shared" ref="F29:F33" si="5">D29/B29</f>
        <v>1.1599999999999999</v>
      </c>
    </row>
    <row r="30" spans="1:6" x14ac:dyDescent="0.25">
      <c r="A30" s="24" t="s">
        <v>10</v>
      </c>
      <c r="B30" s="25">
        <v>21</v>
      </c>
      <c r="C30" s="25">
        <v>21</v>
      </c>
      <c r="D30" s="25">
        <v>28</v>
      </c>
      <c r="E30" s="26">
        <f t="shared" si="4"/>
        <v>1</v>
      </c>
      <c r="F30" s="27">
        <f t="shared" si="5"/>
        <v>1.3333333333333333</v>
      </c>
    </row>
    <row r="31" spans="1:6" x14ac:dyDescent="0.25">
      <c r="A31" s="24" t="s">
        <v>11</v>
      </c>
      <c r="B31" s="25">
        <v>21</v>
      </c>
      <c r="C31" s="25">
        <v>19</v>
      </c>
      <c r="D31" s="25">
        <v>24</v>
      </c>
      <c r="E31" s="26">
        <f t="shared" si="4"/>
        <v>0.90476190476190477</v>
      </c>
      <c r="F31" s="27">
        <f t="shared" si="5"/>
        <v>1.1428571428571428</v>
      </c>
    </row>
    <row r="32" spans="1:6" x14ac:dyDescent="0.25">
      <c r="A32" s="24" t="s">
        <v>12</v>
      </c>
      <c r="B32" s="25">
        <v>9</v>
      </c>
      <c r="C32" s="25">
        <v>8</v>
      </c>
      <c r="D32" s="25">
        <v>8</v>
      </c>
      <c r="E32" s="26">
        <f t="shared" si="4"/>
        <v>0.88888888888888884</v>
      </c>
      <c r="F32" s="27">
        <f t="shared" si="5"/>
        <v>0.88888888888888884</v>
      </c>
    </row>
    <row r="33" spans="1:6" ht="15.75" thickBot="1" x14ac:dyDescent="0.3">
      <c r="A33" s="32" t="s">
        <v>6</v>
      </c>
      <c r="B33" s="33">
        <f>SUM(B28:B32)</f>
        <v>134</v>
      </c>
      <c r="C33" s="33">
        <f t="shared" ref="C33" si="6">SUM(C28:C32)</f>
        <v>126</v>
      </c>
      <c r="D33" s="33">
        <f>SUM(D28:D32)</f>
        <v>130</v>
      </c>
      <c r="E33" s="34">
        <f t="shared" si="4"/>
        <v>0.94029850746268662</v>
      </c>
      <c r="F33" s="35">
        <f t="shared" si="5"/>
        <v>0.97014925373134331</v>
      </c>
    </row>
    <row r="34" spans="1:6" ht="15.75" thickTop="1" x14ac:dyDescent="0.25">
      <c r="A34" s="36"/>
      <c r="B34" s="36"/>
      <c r="C34" s="36"/>
      <c r="D34" s="36"/>
      <c r="E34" s="36"/>
      <c r="F34" s="36"/>
    </row>
    <row r="35" spans="1:6" ht="15.75" thickBot="1" x14ac:dyDescent="0.3">
      <c r="A35" s="65" t="s">
        <v>26</v>
      </c>
      <c r="B35" s="65"/>
      <c r="C35" s="65"/>
      <c r="D35" s="65"/>
      <c r="E35" s="65"/>
      <c r="F35" s="65"/>
    </row>
    <row r="36" spans="1:6" ht="30.75" thickTop="1" x14ac:dyDescent="0.25">
      <c r="A36" s="22"/>
      <c r="B36" s="21" t="s">
        <v>47</v>
      </c>
      <c r="C36" s="21" t="s">
        <v>49</v>
      </c>
      <c r="D36" s="21" t="s">
        <v>57</v>
      </c>
      <c r="E36" s="21" t="s">
        <v>51</v>
      </c>
      <c r="F36" s="23" t="s">
        <v>52</v>
      </c>
    </row>
    <row r="37" spans="1:6" x14ac:dyDescent="0.25">
      <c r="A37" s="24" t="s">
        <v>24</v>
      </c>
      <c r="B37" s="25">
        <v>304</v>
      </c>
      <c r="C37" s="25">
        <v>310</v>
      </c>
      <c r="D37" s="25">
        <v>317</v>
      </c>
      <c r="E37" s="26">
        <f>C37/B37</f>
        <v>1.0197368421052631</v>
      </c>
      <c r="F37" s="27">
        <f>D37/B37</f>
        <v>1.0427631578947369</v>
      </c>
    </row>
    <row r="38" spans="1:6" x14ac:dyDescent="0.25">
      <c r="A38" s="24" t="s">
        <v>25</v>
      </c>
      <c r="B38" s="25">
        <v>83</v>
      </c>
      <c r="C38" s="25">
        <v>123</v>
      </c>
      <c r="D38" s="25">
        <v>152</v>
      </c>
      <c r="E38" s="26">
        <f t="shared" ref="E38:E39" si="7">C38/B38</f>
        <v>1.4819277108433735</v>
      </c>
      <c r="F38" s="27">
        <f t="shared" ref="F38:F39" si="8">D38/B38</f>
        <v>1.8313253012048192</v>
      </c>
    </row>
    <row r="39" spans="1:6" ht="15.75" thickBot="1" x14ac:dyDescent="0.3">
      <c r="A39" s="32" t="s">
        <v>6</v>
      </c>
      <c r="B39" s="33">
        <f>SUM(B37:B38)</f>
        <v>387</v>
      </c>
      <c r="C39" s="33">
        <v>433</v>
      </c>
      <c r="D39" s="33">
        <f>SUM(D37:D38)</f>
        <v>469</v>
      </c>
      <c r="E39" s="34">
        <f t="shared" si="7"/>
        <v>1.1188630490956073</v>
      </c>
      <c r="F39" s="35">
        <f t="shared" si="8"/>
        <v>1.2118863049095607</v>
      </c>
    </row>
    <row r="40" spans="1:6" ht="15.75" thickTop="1" x14ac:dyDescent="0.25">
      <c r="A40" s="36"/>
      <c r="B40" s="36"/>
      <c r="C40" s="36"/>
      <c r="D40" s="36"/>
      <c r="E40" s="36"/>
      <c r="F40" s="36"/>
    </row>
    <row r="41" spans="1:6" ht="15.75" thickBot="1" x14ac:dyDescent="0.3">
      <c r="A41" s="66" t="s">
        <v>27</v>
      </c>
      <c r="B41" s="66"/>
      <c r="C41" s="66"/>
      <c r="D41" s="66"/>
      <c r="E41" s="66"/>
      <c r="F41" s="66"/>
    </row>
    <row r="42" spans="1:6" ht="30.75" thickTop="1" x14ac:dyDescent="0.25">
      <c r="A42" s="22"/>
      <c r="B42" s="21" t="s">
        <v>47</v>
      </c>
      <c r="C42" s="21" t="s">
        <v>49</v>
      </c>
      <c r="D42" s="21" t="s">
        <v>57</v>
      </c>
      <c r="E42" s="21" t="s">
        <v>51</v>
      </c>
      <c r="F42" s="23" t="s">
        <v>52</v>
      </c>
    </row>
    <row r="43" spans="1:6" x14ac:dyDescent="0.25">
      <c r="A43" s="24" t="s">
        <v>33</v>
      </c>
      <c r="B43" s="25">
        <v>100</v>
      </c>
      <c r="C43" s="25">
        <v>90</v>
      </c>
      <c r="D43" s="25">
        <v>97</v>
      </c>
      <c r="E43" s="26">
        <f>C43/B43</f>
        <v>0.9</v>
      </c>
      <c r="F43" s="27">
        <f>D43/B43</f>
        <v>0.97</v>
      </c>
    </row>
    <row r="44" spans="1:6" x14ac:dyDescent="0.25">
      <c r="A44" s="24" t="s">
        <v>34</v>
      </c>
      <c r="B44" s="25">
        <v>34</v>
      </c>
      <c r="C44" s="25">
        <v>36</v>
      </c>
      <c r="D44" s="25">
        <v>33</v>
      </c>
      <c r="E44" s="26">
        <f t="shared" ref="E44:E45" si="9">C44/B44</f>
        <v>1.0588235294117647</v>
      </c>
      <c r="F44" s="27">
        <f t="shared" ref="F44:F45" si="10">D44/B44</f>
        <v>0.97058823529411764</v>
      </c>
    </row>
    <row r="45" spans="1:6" ht="15.75" thickBot="1" x14ac:dyDescent="0.3">
      <c r="A45" s="32" t="s">
        <v>6</v>
      </c>
      <c r="B45" s="33">
        <f>SUM(B43:B44)</f>
        <v>134</v>
      </c>
      <c r="C45" s="33">
        <f t="shared" ref="C45" si="11">SUM(C43:C44)</f>
        <v>126</v>
      </c>
      <c r="D45" s="33">
        <f>SUM(D43:D44)</f>
        <v>130</v>
      </c>
      <c r="E45" s="34">
        <f t="shared" si="9"/>
        <v>0.94029850746268662</v>
      </c>
      <c r="F45" s="35">
        <f t="shared" si="10"/>
        <v>0.97014925373134331</v>
      </c>
    </row>
    <row r="46" spans="1:6" ht="15.75" thickTop="1" x14ac:dyDescent="0.25">
      <c r="A46" s="36"/>
      <c r="B46" s="36"/>
      <c r="C46" s="36"/>
      <c r="D46" s="36"/>
      <c r="E46" s="36"/>
      <c r="F46" s="36"/>
    </row>
    <row r="47" spans="1:6" ht="15.75" thickBot="1" x14ac:dyDescent="0.3">
      <c r="A47" s="65" t="s">
        <v>28</v>
      </c>
      <c r="B47" s="65"/>
      <c r="C47" s="65"/>
      <c r="D47" s="65"/>
      <c r="E47" s="65"/>
      <c r="F47" s="65"/>
    </row>
    <row r="48" spans="1:6" ht="30.75" thickTop="1" x14ac:dyDescent="0.25">
      <c r="A48" s="22"/>
      <c r="B48" s="21" t="s">
        <v>47</v>
      </c>
      <c r="C48" s="21" t="s">
        <v>49</v>
      </c>
      <c r="D48" s="21" t="s">
        <v>57</v>
      </c>
      <c r="E48" s="21" t="s">
        <v>51</v>
      </c>
      <c r="F48" s="23" t="s">
        <v>52</v>
      </c>
    </row>
    <row r="49" spans="1:6" x14ac:dyDescent="0.25">
      <c r="A49" s="37" t="s">
        <v>29</v>
      </c>
      <c r="B49" s="25">
        <v>14</v>
      </c>
      <c r="C49" s="25">
        <v>17</v>
      </c>
      <c r="D49" s="25">
        <v>13</v>
      </c>
      <c r="E49" s="26">
        <f>C49/B49</f>
        <v>1.2142857142857142</v>
      </c>
      <c r="F49" s="27">
        <f>D49/B49</f>
        <v>0.9285714285714286</v>
      </c>
    </row>
    <row r="50" spans="1:6" ht="30" x14ac:dyDescent="0.25">
      <c r="A50" s="37" t="s">
        <v>30</v>
      </c>
      <c r="B50" s="25">
        <v>15</v>
      </c>
      <c r="C50" s="25">
        <v>18</v>
      </c>
      <c r="D50" s="25">
        <v>10</v>
      </c>
      <c r="E50" s="26">
        <f t="shared" ref="E50" si="12">C50/B50</f>
        <v>1.2</v>
      </c>
      <c r="F50" s="27">
        <f t="shared" ref="F50" si="13">D50/B50</f>
        <v>0.66666666666666663</v>
      </c>
    </row>
    <row r="51" spans="1:6" ht="30" x14ac:dyDescent="0.25">
      <c r="A51" s="37" t="s">
        <v>31</v>
      </c>
      <c r="B51" s="25">
        <f>B49-B50</f>
        <v>-1</v>
      </c>
      <c r="C51" s="25">
        <f>C49-C50</f>
        <v>-1</v>
      </c>
      <c r="D51" s="25">
        <f>D49-D50</f>
        <v>3</v>
      </c>
      <c r="E51" s="26">
        <f>C51/B51</f>
        <v>1</v>
      </c>
      <c r="F51" s="27">
        <f>D51/B51</f>
        <v>-3</v>
      </c>
    </row>
    <row r="52" spans="1:6" ht="15.75" thickBot="1" x14ac:dyDescent="0.3">
      <c r="A52" s="38" t="s">
        <v>32</v>
      </c>
      <c r="B52" s="33">
        <f>B50/B11</f>
        <v>0.11194029850746269</v>
      </c>
      <c r="C52" s="33">
        <f t="shared" ref="C52:D52" si="14">C50/C11</f>
        <v>0.14285714285714285</v>
      </c>
      <c r="D52" s="33">
        <f t="shared" si="14"/>
        <v>7.6923076923076927E-2</v>
      </c>
      <c r="E52" s="34">
        <f>C52/B52</f>
        <v>1.2761904761904761</v>
      </c>
      <c r="F52" s="35">
        <f>D52/B52</f>
        <v>0.68717948717948718</v>
      </c>
    </row>
    <row r="53" spans="1:6" ht="15.75" thickTop="1" x14ac:dyDescent="0.25">
      <c r="A53" s="36"/>
      <c r="B53" s="36"/>
      <c r="C53" s="36"/>
      <c r="D53" s="36"/>
      <c r="E53" s="36"/>
      <c r="F53" s="36"/>
    </row>
    <row r="54" spans="1:6" x14ac:dyDescent="0.25">
      <c r="A54" s="36"/>
      <c r="B54" s="36"/>
      <c r="C54" s="36"/>
      <c r="D54" s="36"/>
      <c r="E54" s="36"/>
      <c r="F54" s="36"/>
    </row>
    <row r="55" spans="1:6" x14ac:dyDescent="0.25">
      <c r="A55" s="36"/>
      <c r="B55" s="36"/>
      <c r="C55" s="36"/>
      <c r="D55" s="36"/>
      <c r="E55" s="36"/>
      <c r="F55" s="36"/>
    </row>
    <row r="56" spans="1:6" x14ac:dyDescent="0.25">
      <c r="A56" s="65" t="s">
        <v>46</v>
      </c>
      <c r="B56" s="65"/>
      <c r="C56" s="65"/>
      <c r="D56" s="65"/>
      <c r="E56" s="65"/>
      <c r="F56" s="65"/>
    </row>
    <row r="57" spans="1:6" ht="15.75" thickBot="1" x14ac:dyDescent="0.3">
      <c r="A57" s="65"/>
      <c r="B57" s="65"/>
      <c r="C57" s="65"/>
      <c r="D57" s="65"/>
      <c r="E57" s="65"/>
      <c r="F57" s="65"/>
    </row>
    <row r="58" spans="1:6" ht="30.75" thickTop="1" x14ac:dyDescent="0.25">
      <c r="A58" s="22"/>
      <c r="B58" s="21" t="s">
        <v>47</v>
      </c>
      <c r="C58" s="21" t="s">
        <v>49</v>
      </c>
      <c r="D58" s="21" t="s">
        <v>57</v>
      </c>
      <c r="E58" s="21" t="s">
        <v>51</v>
      </c>
      <c r="F58" s="23" t="s">
        <v>52</v>
      </c>
    </row>
    <row r="59" spans="1:6" x14ac:dyDescent="0.25">
      <c r="A59" s="24" t="s">
        <v>0</v>
      </c>
      <c r="B59" s="25">
        <v>12</v>
      </c>
      <c r="C59" s="25">
        <v>12</v>
      </c>
      <c r="D59" s="25">
        <v>13</v>
      </c>
      <c r="E59" s="26">
        <f>C59/B59</f>
        <v>1</v>
      </c>
      <c r="F59" s="27">
        <f>D59/B59</f>
        <v>1.0833333333333333</v>
      </c>
    </row>
    <row r="60" spans="1:6" x14ac:dyDescent="0.25">
      <c r="A60" s="24" t="s">
        <v>1</v>
      </c>
      <c r="B60" s="25">
        <v>22</v>
      </c>
      <c r="C60" s="25">
        <v>24</v>
      </c>
      <c r="D60" s="25">
        <v>24</v>
      </c>
      <c r="E60" s="26">
        <f t="shared" ref="E60:E65" si="15">C60/B60</f>
        <v>1.0909090909090908</v>
      </c>
      <c r="F60" s="27">
        <f t="shared" ref="F60:F65" si="16">D60/B60</f>
        <v>1.0909090909090908</v>
      </c>
    </row>
    <row r="61" spans="1:6" x14ac:dyDescent="0.25">
      <c r="A61" s="24" t="s">
        <v>4</v>
      </c>
      <c r="B61" s="25">
        <v>2</v>
      </c>
      <c r="C61" s="25">
        <v>2</v>
      </c>
      <c r="D61" s="25">
        <v>2</v>
      </c>
      <c r="E61" s="26">
        <f t="shared" si="15"/>
        <v>1</v>
      </c>
      <c r="F61" s="27">
        <f t="shared" si="16"/>
        <v>1</v>
      </c>
    </row>
    <row r="62" spans="1:6" x14ac:dyDescent="0.25">
      <c r="A62" s="24" t="s">
        <v>2</v>
      </c>
      <c r="B62" s="25">
        <v>24</v>
      </c>
      <c r="C62" s="25">
        <v>23</v>
      </c>
      <c r="D62" s="25">
        <v>24</v>
      </c>
      <c r="E62" s="26">
        <f t="shared" si="15"/>
        <v>0.95833333333333337</v>
      </c>
      <c r="F62" s="27">
        <f t="shared" si="16"/>
        <v>1</v>
      </c>
    </row>
    <row r="63" spans="1:6" x14ac:dyDescent="0.25">
      <c r="A63" s="24" t="s">
        <v>3</v>
      </c>
      <c r="B63" s="25">
        <v>26</v>
      </c>
      <c r="C63" s="25">
        <v>28</v>
      </c>
      <c r="D63" s="25">
        <v>27</v>
      </c>
      <c r="E63" s="26">
        <f t="shared" si="15"/>
        <v>1.0769230769230769</v>
      </c>
      <c r="F63" s="27">
        <f t="shared" si="16"/>
        <v>1.0384615384615385</v>
      </c>
    </row>
    <row r="64" spans="1:6" x14ac:dyDescent="0.25">
      <c r="A64" s="24" t="s">
        <v>5</v>
      </c>
      <c r="B64" s="25">
        <v>18</v>
      </c>
      <c r="C64" s="25">
        <v>16</v>
      </c>
      <c r="D64" s="25">
        <v>16</v>
      </c>
      <c r="E64" s="26">
        <f t="shared" si="15"/>
        <v>0.88888888888888884</v>
      </c>
      <c r="F64" s="27">
        <f t="shared" si="16"/>
        <v>0.88888888888888884</v>
      </c>
    </row>
    <row r="65" spans="1:6" x14ac:dyDescent="0.25">
      <c r="A65" s="28" t="s">
        <v>38</v>
      </c>
      <c r="B65" s="29"/>
      <c r="C65" s="29"/>
      <c r="D65" s="29"/>
      <c r="E65" s="30" t="e">
        <f t="shared" si="15"/>
        <v>#DIV/0!</v>
      </c>
      <c r="F65" s="31" t="e">
        <f t="shared" si="16"/>
        <v>#DIV/0!</v>
      </c>
    </row>
    <row r="66" spans="1:6" ht="15.75" thickBot="1" x14ac:dyDescent="0.3">
      <c r="A66" s="32" t="s">
        <v>6</v>
      </c>
      <c r="B66" s="33">
        <f>SUM(B59:B65)</f>
        <v>104</v>
      </c>
      <c r="C66" s="33">
        <f>SUM(C59:C65)</f>
        <v>105</v>
      </c>
      <c r="D66" s="33">
        <f>SUM(D59:D65)</f>
        <v>106</v>
      </c>
      <c r="E66" s="34">
        <f>C66/B66</f>
        <v>1.0096153846153846</v>
      </c>
      <c r="F66" s="35">
        <f>D66/B66</f>
        <v>1.0192307692307692</v>
      </c>
    </row>
    <row r="67" spans="1:6" ht="15.75" thickTop="1" x14ac:dyDescent="0.25"/>
  </sheetData>
  <mergeCells count="7">
    <mergeCell ref="A56:F57"/>
    <mergeCell ref="A47:F47"/>
    <mergeCell ref="A1:F2"/>
    <mergeCell ref="A13:F13"/>
    <mergeCell ref="A26:F26"/>
    <mergeCell ref="A35:F35"/>
    <mergeCell ref="A41:F4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6"/>
  <sheetViews>
    <sheetView topLeftCell="A22" zoomScale="96" zoomScaleNormal="96" workbookViewId="0">
      <selection activeCell="D27" sqref="D27"/>
    </sheetView>
  </sheetViews>
  <sheetFormatPr defaultRowHeight="15" x14ac:dyDescent="0.25"/>
  <cols>
    <col min="1" max="1" width="26.85546875" bestFit="1" customWidth="1"/>
    <col min="2" max="4" width="15.42578125" bestFit="1" customWidth="1"/>
    <col min="5" max="5" width="18.42578125" customWidth="1"/>
    <col min="6" max="6" width="18" customWidth="1"/>
    <col min="9" max="9" width="18.28515625" bestFit="1" customWidth="1"/>
    <col min="10" max="12" width="15.42578125" bestFit="1" customWidth="1"/>
    <col min="13" max="14" width="15.5703125" bestFit="1" customWidth="1"/>
    <col min="16" max="17" width="12.42578125" bestFit="1" customWidth="1"/>
  </cols>
  <sheetData>
    <row r="2" spans="1:17" x14ac:dyDescent="0.25">
      <c r="Q2" s="62"/>
    </row>
    <row r="3" spans="1:17" x14ac:dyDescent="0.25">
      <c r="A3" s="65" t="s">
        <v>48</v>
      </c>
      <c r="B3" s="65"/>
      <c r="C3" s="65"/>
      <c r="D3" s="65"/>
      <c r="E3" s="65"/>
      <c r="F3" s="65"/>
      <c r="Q3" s="62"/>
    </row>
    <row r="4" spans="1:17" ht="15.75" thickBot="1" x14ac:dyDescent="0.3">
      <c r="A4" s="65"/>
      <c r="B4" s="65"/>
      <c r="C4" s="65"/>
      <c r="D4" s="65"/>
      <c r="E4" s="65"/>
      <c r="F4" s="65"/>
      <c r="Q4" s="62"/>
    </row>
    <row r="5" spans="1:17" ht="30.75" thickTop="1" x14ac:dyDescent="0.25">
      <c r="A5" s="3"/>
      <c r="B5" s="21" t="s">
        <v>47</v>
      </c>
      <c r="C5" s="21" t="s">
        <v>49</v>
      </c>
      <c r="D5" s="21" t="s">
        <v>50</v>
      </c>
      <c r="E5" s="21" t="s">
        <v>51</v>
      </c>
      <c r="F5" s="23" t="s">
        <v>52</v>
      </c>
      <c r="Q5" s="62"/>
    </row>
    <row r="6" spans="1:17" x14ac:dyDescent="0.25">
      <c r="A6" s="1" t="s">
        <v>0</v>
      </c>
      <c r="B6" s="9">
        <v>42504794</v>
      </c>
      <c r="C6" s="9">
        <v>45949434</v>
      </c>
      <c r="D6" s="9">
        <v>48400706</v>
      </c>
      <c r="E6" s="5">
        <f>C6/B6</f>
        <v>1.0810412114925201</v>
      </c>
      <c r="F6" s="6">
        <f>D6/B6</f>
        <v>1.1387116944973312</v>
      </c>
      <c r="K6" s="62"/>
      <c r="L6" s="62"/>
      <c r="Q6" s="62"/>
    </row>
    <row r="7" spans="1:17" x14ac:dyDescent="0.25">
      <c r="A7" s="1" t="s">
        <v>1</v>
      </c>
      <c r="B7" s="9">
        <v>64166757</v>
      </c>
      <c r="C7" s="9">
        <v>81245803</v>
      </c>
      <c r="D7" s="9">
        <v>81689084</v>
      </c>
      <c r="E7" s="5">
        <f t="shared" ref="E7:E9" si="0">C7/B7</f>
        <v>1.266166575942119</v>
      </c>
      <c r="F7" s="6">
        <f t="shared" ref="F7:F9" si="1">D7/B7</f>
        <v>1.2730748415413919</v>
      </c>
      <c r="K7" s="62"/>
      <c r="L7" s="62"/>
      <c r="Q7" s="62"/>
    </row>
    <row r="8" spans="1:17" x14ac:dyDescent="0.25">
      <c r="A8" s="1" t="s">
        <v>4</v>
      </c>
      <c r="B8" s="9">
        <v>4312027</v>
      </c>
      <c r="C8" s="9">
        <v>5751602</v>
      </c>
      <c r="D8" s="9">
        <v>4912028</v>
      </c>
      <c r="E8" s="5">
        <f t="shared" si="0"/>
        <v>1.3338511099304342</v>
      </c>
      <c r="F8" s="6">
        <f t="shared" si="1"/>
        <v>1.1391459283534171</v>
      </c>
      <c r="K8" s="62"/>
      <c r="L8" s="62"/>
      <c r="Q8" s="62"/>
    </row>
    <row r="9" spans="1:17" x14ac:dyDescent="0.25">
      <c r="A9" s="1" t="s">
        <v>2</v>
      </c>
      <c r="B9" s="9">
        <v>60568716</v>
      </c>
      <c r="C9" s="9">
        <v>64795082</v>
      </c>
      <c r="D9" s="9">
        <v>67825780</v>
      </c>
      <c r="E9" s="5">
        <f t="shared" si="0"/>
        <v>1.0697780352484276</v>
      </c>
      <c r="F9" s="6">
        <f t="shared" si="1"/>
        <v>1.119815384562552</v>
      </c>
      <c r="K9" s="62"/>
      <c r="L9" s="62"/>
      <c r="Q9" s="62"/>
    </row>
    <row r="10" spans="1:17" x14ac:dyDescent="0.25">
      <c r="A10" s="1" t="s">
        <v>3</v>
      </c>
      <c r="B10" s="9">
        <v>72490146</v>
      </c>
      <c r="C10" s="9">
        <v>83559502</v>
      </c>
      <c r="D10" s="9">
        <v>89953200</v>
      </c>
      <c r="E10" s="5">
        <f>C10/B10</f>
        <v>1.1527015271841223</v>
      </c>
      <c r="F10" s="6">
        <f>D10/B10</f>
        <v>1.2409024531417001</v>
      </c>
      <c r="K10" s="62"/>
      <c r="L10" s="62"/>
      <c r="Q10" s="62"/>
    </row>
    <row r="11" spans="1:17" x14ac:dyDescent="0.25">
      <c r="A11" s="1" t="s">
        <v>5</v>
      </c>
      <c r="B11" s="9">
        <v>44849979</v>
      </c>
      <c r="C11" s="9">
        <v>50334339</v>
      </c>
      <c r="D11" s="9">
        <v>52281348</v>
      </c>
      <c r="E11" s="5">
        <f>C11/B11</f>
        <v>1.1222823315034327</v>
      </c>
      <c r="F11" s="6">
        <f>D11/B11</f>
        <v>1.1656939237362853</v>
      </c>
      <c r="K11" s="62"/>
      <c r="L11" s="62"/>
      <c r="M11" s="62"/>
      <c r="N11" s="62"/>
      <c r="O11" s="62"/>
      <c r="P11" s="63"/>
      <c r="Q11" s="62"/>
    </row>
    <row r="12" spans="1:17" x14ac:dyDescent="0.25">
      <c r="A12" s="11" t="s">
        <v>39</v>
      </c>
      <c r="B12" s="14">
        <v>2435306</v>
      </c>
      <c r="C12" s="14">
        <v>5697845</v>
      </c>
      <c r="D12" s="14">
        <v>2479260</v>
      </c>
      <c r="E12" s="12">
        <f>C12/B12</f>
        <v>2.3396833909167882</v>
      </c>
      <c r="F12" s="13">
        <f>D12/B12</f>
        <v>1.0180486558978625</v>
      </c>
      <c r="K12" s="62"/>
      <c r="L12" s="62"/>
      <c r="M12" s="62"/>
      <c r="N12" s="62"/>
      <c r="O12" s="62"/>
      <c r="P12" s="62"/>
      <c r="Q12" s="62"/>
    </row>
    <row r="13" spans="1:17" ht="15.75" thickBot="1" x14ac:dyDescent="0.3">
      <c r="A13" s="4" t="s">
        <v>6</v>
      </c>
      <c r="B13" s="10">
        <f>SUM(B6:B12)</f>
        <v>291327725</v>
      </c>
      <c r="C13" s="10">
        <f>SUM(C6:C12)</f>
        <v>337333607</v>
      </c>
      <c r="D13" s="10">
        <f>SUM(D6:D12)</f>
        <v>347541406</v>
      </c>
      <c r="E13" s="7">
        <f>C13/B13</f>
        <v>1.157917966784658</v>
      </c>
      <c r="F13" s="8">
        <f>D13/B13</f>
        <v>1.1929568529737429</v>
      </c>
      <c r="K13" s="62"/>
      <c r="L13" s="62"/>
      <c r="M13" s="62"/>
      <c r="N13" s="62"/>
      <c r="O13" s="62"/>
      <c r="P13" s="62"/>
      <c r="Q13" s="64"/>
    </row>
    <row r="14" spans="1:17" ht="15.75" thickTop="1" x14ac:dyDescent="0.25">
      <c r="K14" s="62"/>
      <c r="L14" s="62"/>
      <c r="M14" s="62"/>
      <c r="N14" s="62"/>
      <c r="O14" s="62"/>
      <c r="P14" s="64"/>
    </row>
    <row r="15" spans="1:17" x14ac:dyDescent="0.25">
      <c r="K15" s="62"/>
      <c r="L15" s="62"/>
      <c r="M15" s="62"/>
      <c r="N15" s="62"/>
      <c r="O15" s="62"/>
      <c r="P15" s="62"/>
    </row>
    <row r="16" spans="1:17" x14ac:dyDescent="0.25">
      <c r="K16" s="62"/>
      <c r="L16" s="62"/>
      <c r="M16" s="62"/>
      <c r="N16" s="62"/>
      <c r="O16" s="62"/>
      <c r="P16" s="62"/>
    </row>
    <row r="17" spans="1:16" x14ac:dyDescent="0.25">
      <c r="A17" s="65" t="s">
        <v>53</v>
      </c>
      <c r="B17" s="65"/>
      <c r="C17" s="65"/>
      <c r="D17" s="65"/>
      <c r="E17" s="65"/>
      <c r="F17" s="65"/>
      <c r="K17" s="62"/>
      <c r="L17" s="62"/>
      <c r="M17" s="62"/>
      <c r="N17" s="62"/>
      <c r="O17" s="62"/>
      <c r="P17" s="62"/>
    </row>
    <row r="18" spans="1:16" ht="15.75" thickBot="1" x14ac:dyDescent="0.3">
      <c r="A18" s="65"/>
      <c r="B18" s="65"/>
      <c r="C18" s="65"/>
      <c r="D18" s="65"/>
      <c r="E18" s="65"/>
      <c r="F18" s="65"/>
      <c r="J18" s="63"/>
      <c r="K18" s="62"/>
      <c r="L18" s="62"/>
      <c r="M18" s="62"/>
      <c r="N18" s="62"/>
      <c r="O18" s="62"/>
      <c r="P18" s="62"/>
    </row>
    <row r="19" spans="1:16" ht="30.75" thickTop="1" x14ac:dyDescent="0.25">
      <c r="A19" s="49"/>
      <c r="B19" s="21" t="s">
        <v>47</v>
      </c>
      <c r="C19" s="21" t="s">
        <v>49</v>
      </c>
      <c r="D19" s="21" t="s">
        <v>50</v>
      </c>
      <c r="E19" s="21" t="s">
        <v>51</v>
      </c>
      <c r="F19" s="23" t="s">
        <v>52</v>
      </c>
      <c r="I19" s="15"/>
      <c r="J19" s="16"/>
      <c r="K19" s="63"/>
      <c r="L19" s="63"/>
      <c r="M19" s="63"/>
      <c r="N19" s="63"/>
      <c r="O19" s="62"/>
      <c r="P19" s="62"/>
    </row>
    <row r="20" spans="1:16" x14ac:dyDescent="0.25">
      <c r="A20" s="50" t="s">
        <v>0</v>
      </c>
      <c r="B20" s="51">
        <f>B6/(Létszám!B59*6)</f>
        <v>590344.36111111112</v>
      </c>
      <c r="C20" s="51">
        <f>C6/(Létszám!C59*6)</f>
        <v>638186.58333333337</v>
      </c>
      <c r="D20" s="51">
        <f>D6/(Létszám!D59*6)</f>
        <v>620521.87179487175</v>
      </c>
      <c r="E20" s="52">
        <f>C20/B20</f>
        <v>1.0810412114925201</v>
      </c>
      <c r="F20" s="53">
        <f>D20/B20</f>
        <v>1.0511184872283057</v>
      </c>
      <c r="J20" s="16"/>
      <c r="K20" s="16"/>
      <c r="L20" s="16"/>
      <c r="M20" s="62"/>
      <c r="N20" s="62"/>
      <c r="O20" s="62"/>
      <c r="P20" s="62"/>
    </row>
    <row r="21" spans="1:16" x14ac:dyDescent="0.25">
      <c r="A21" s="50" t="s">
        <v>1</v>
      </c>
      <c r="B21" s="51">
        <f>B7/(Létszám!B60*6)</f>
        <v>486111.79545454547</v>
      </c>
      <c r="C21" s="51">
        <f>C7/(Létszám!C60*6)</f>
        <v>564206.96527777775</v>
      </c>
      <c r="D21" s="51">
        <f>D7/(Létszám!D60*6)</f>
        <v>567285.3055555555</v>
      </c>
      <c r="E21" s="52">
        <f t="shared" ref="E21:E30" si="2">C21/B21</f>
        <v>1.1606526946136091</v>
      </c>
      <c r="F21" s="53">
        <f t="shared" ref="F21:F30" si="3">D21/B21</f>
        <v>1.1669852714129425</v>
      </c>
      <c r="J21" s="62"/>
      <c r="K21" s="16"/>
      <c r="L21" s="16"/>
      <c r="M21" s="62"/>
      <c r="N21" s="62"/>
      <c r="O21" s="62"/>
      <c r="P21" s="62"/>
    </row>
    <row r="22" spans="1:16" x14ac:dyDescent="0.25">
      <c r="A22" s="50" t="s">
        <v>4</v>
      </c>
      <c r="B22" s="51">
        <f>B8/(Létszám!B61*6)</f>
        <v>359335.58333333331</v>
      </c>
      <c r="C22" s="51">
        <f>C8/(Létszám!C61*6)</f>
        <v>479300.16666666669</v>
      </c>
      <c r="D22" s="51">
        <f>D8/(Létszám!D61*6)</f>
        <v>409335.66666666669</v>
      </c>
      <c r="E22" s="52">
        <f t="shared" si="2"/>
        <v>1.3338511099304342</v>
      </c>
      <c r="F22" s="53">
        <f t="shared" si="3"/>
        <v>1.1391459283534171</v>
      </c>
      <c r="J22" s="16"/>
      <c r="K22" s="16"/>
      <c r="L22" s="16"/>
      <c r="M22" s="17"/>
      <c r="N22" s="17"/>
    </row>
    <row r="23" spans="1:16" x14ac:dyDescent="0.25">
      <c r="A23" s="50" t="s">
        <v>2</v>
      </c>
      <c r="B23" s="51">
        <f>B9/(Létszám!B62*6)</f>
        <v>420616.08333333331</v>
      </c>
      <c r="C23" s="51">
        <f>C9/(Létszám!C62*6)</f>
        <v>469529.5797101449</v>
      </c>
      <c r="D23" s="51">
        <f>D9/(Létszám!D62*6)</f>
        <v>471012.36111111112</v>
      </c>
      <c r="E23" s="52">
        <f t="shared" si="2"/>
        <v>1.1162901237374896</v>
      </c>
      <c r="F23" s="53">
        <f t="shared" si="3"/>
        <v>1.1198153845625523</v>
      </c>
      <c r="J23" s="16"/>
      <c r="K23" s="16"/>
      <c r="L23" s="16"/>
      <c r="M23" s="17"/>
      <c r="N23" s="17"/>
    </row>
    <row r="24" spans="1:16" x14ac:dyDescent="0.25">
      <c r="A24" s="50" t="s">
        <v>3</v>
      </c>
      <c r="B24" s="51">
        <f>B10/(Létszám!B63*6)</f>
        <v>464680.42307692306</v>
      </c>
      <c r="C24" s="51">
        <f>C10/(Létszám!C63*6)</f>
        <v>497377.98809523811</v>
      </c>
      <c r="D24" s="51">
        <f>D10/(Létszám!D63*6)</f>
        <v>555266.66666666663</v>
      </c>
      <c r="E24" s="52">
        <f t="shared" si="2"/>
        <v>1.0703657038138279</v>
      </c>
      <c r="F24" s="53">
        <f t="shared" si="3"/>
        <v>1.1949431030253408</v>
      </c>
      <c r="J24" s="16"/>
      <c r="K24" s="16"/>
      <c r="L24" s="16"/>
      <c r="M24" s="17"/>
      <c r="N24" s="17"/>
    </row>
    <row r="25" spans="1:16" x14ac:dyDescent="0.25">
      <c r="A25" s="50" t="s">
        <v>5</v>
      </c>
      <c r="B25" s="51">
        <f>B11/(Létszám!B64*6)</f>
        <v>415277.58333333331</v>
      </c>
      <c r="C25" s="51">
        <f>C11/(Létszám!C64*6)</f>
        <v>524316.03125</v>
      </c>
      <c r="D25" s="51">
        <f>D11/(Létszám!D64*6)</f>
        <v>544597.375</v>
      </c>
      <c r="E25" s="52">
        <f t="shared" si="2"/>
        <v>1.262567622941362</v>
      </c>
      <c r="F25" s="53">
        <f t="shared" si="3"/>
        <v>1.3114056642033212</v>
      </c>
      <c r="J25" s="16"/>
      <c r="K25" s="16"/>
      <c r="L25" s="16"/>
      <c r="M25" s="17"/>
      <c r="N25" s="17"/>
    </row>
    <row r="26" spans="1:16" x14ac:dyDescent="0.25">
      <c r="A26" s="50" t="s">
        <v>39</v>
      </c>
      <c r="B26" s="51" t="e">
        <f>B12/(Létszám!B65*6)</f>
        <v>#DIV/0!</v>
      </c>
      <c r="C26" s="51" t="e">
        <f>C12/(Létszám!C65*6)</f>
        <v>#DIV/0!</v>
      </c>
      <c r="D26" s="51" t="e">
        <f>D12/(Létszám!D65*6)</f>
        <v>#DIV/0!</v>
      </c>
      <c r="E26" s="52" t="e">
        <f>C26/B26</f>
        <v>#DIV/0!</v>
      </c>
      <c r="F26" s="53" t="e">
        <f>D26/B26</f>
        <v>#DIV/0!</v>
      </c>
      <c r="I26" s="2"/>
      <c r="J26" s="16"/>
      <c r="K26" s="16"/>
      <c r="L26" s="16"/>
      <c r="M26" s="17"/>
      <c r="N26" s="17"/>
    </row>
    <row r="27" spans="1:16" x14ac:dyDescent="0.25">
      <c r="A27" s="54" t="s">
        <v>6</v>
      </c>
      <c r="B27" s="55">
        <f>(bér!B13-B12)/(6*(Létszám!B11-Létszám!B10))</f>
        <v>388296.26209677418</v>
      </c>
      <c r="C27" s="55">
        <f>(bér!C13-C12)/(6*(Létszám!C11-Létszám!C10))</f>
        <v>476488.16379310342</v>
      </c>
      <c r="D27" s="55">
        <f>(bér!D13-D12)/(6*(Létszám!D11-Létszám!D10))</f>
        <v>475292.2121212121</v>
      </c>
      <c r="E27" s="56">
        <f>C27/B27</f>
        <v>1.2271252914465332</v>
      </c>
      <c r="F27" s="57">
        <f>D27/B27</f>
        <v>1.2240452935463904</v>
      </c>
      <c r="I27" s="18"/>
      <c r="J27" s="19"/>
      <c r="K27" s="19"/>
      <c r="L27" s="19"/>
      <c r="M27" s="20"/>
      <c r="N27" s="20"/>
    </row>
    <row r="28" spans="1:16" x14ac:dyDescent="0.25">
      <c r="A28" s="50" t="s">
        <v>35</v>
      </c>
      <c r="B28" s="51"/>
      <c r="C28" s="51"/>
      <c r="D28" s="51"/>
      <c r="E28" s="52" t="e">
        <f t="shared" si="2"/>
        <v>#DIV/0!</v>
      </c>
      <c r="F28" s="53" t="e">
        <f t="shared" si="3"/>
        <v>#DIV/0!</v>
      </c>
      <c r="I28" s="18"/>
      <c r="J28" s="19"/>
      <c r="K28" s="19"/>
      <c r="L28" s="19"/>
      <c r="M28" s="20"/>
      <c r="N28" s="20"/>
    </row>
    <row r="29" spans="1:16" x14ac:dyDescent="0.25">
      <c r="A29" s="50" t="s">
        <v>36</v>
      </c>
      <c r="B29" s="51"/>
      <c r="C29" s="51"/>
      <c r="D29" s="51"/>
      <c r="E29" s="52" t="e">
        <f>C29/B29</f>
        <v>#DIV/0!</v>
      </c>
      <c r="F29" s="53" t="e">
        <f>D29/B29</f>
        <v>#DIV/0!</v>
      </c>
      <c r="J29" s="16"/>
      <c r="K29" s="16"/>
      <c r="L29" s="16"/>
      <c r="M29" s="17"/>
      <c r="N29" s="17"/>
    </row>
    <row r="30" spans="1:16" ht="15.75" thickBot="1" x14ac:dyDescent="0.3">
      <c r="A30" s="58" t="s">
        <v>37</v>
      </c>
      <c r="B30" s="59"/>
      <c r="C30" s="59"/>
      <c r="D30" s="59"/>
      <c r="E30" s="60" t="e">
        <f t="shared" si="2"/>
        <v>#DIV/0!</v>
      </c>
      <c r="F30" s="61" t="e">
        <f t="shared" si="3"/>
        <v>#DIV/0!</v>
      </c>
      <c r="J30" s="16"/>
      <c r="K30" s="16"/>
      <c r="L30" s="16"/>
      <c r="M30" s="17"/>
      <c r="N30" s="17"/>
    </row>
    <row r="31" spans="1:16" ht="15.75" thickTop="1" x14ac:dyDescent="0.25">
      <c r="A31" s="39"/>
      <c r="B31" s="39"/>
      <c r="C31" s="39"/>
      <c r="D31" s="39"/>
      <c r="E31" s="39"/>
      <c r="F31" s="39"/>
    </row>
    <row r="32" spans="1:16" x14ac:dyDescent="0.25">
      <c r="A32" s="65" t="s">
        <v>54</v>
      </c>
      <c r="B32" s="65"/>
      <c r="C32" s="65"/>
      <c r="D32" s="65"/>
      <c r="E32" s="65"/>
      <c r="F32" s="65"/>
    </row>
    <row r="33" spans="1:6" ht="15.75" thickBot="1" x14ac:dyDescent="0.3">
      <c r="A33" s="65"/>
      <c r="B33" s="65"/>
      <c r="C33" s="65"/>
      <c r="D33" s="65"/>
      <c r="E33" s="65"/>
      <c r="F33" s="65"/>
    </row>
    <row r="34" spans="1:6" ht="30.75" thickTop="1" x14ac:dyDescent="0.25">
      <c r="A34" s="40"/>
      <c r="B34" s="21" t="s">
        <v>55</v>
      </c>
      <c r="C34" s="21" t="s">
        <v>49</v>
      </c>
      <c r="D34" s="21" t="s">
        <v>50</v>
      </c>
      <c r="E34" s="21" t="s">
        <v>51</v>
      </c>
      <c r="F34" s="23" t="s">
        <v>52</v>
      </c>
    </row>
    <row r="35" spans="1:6" x14ac:dyDescent="0.25">
      <c r="A35" s="41" t="s">
        <v>0</v>
      </c>
      <c r="B35" s="42">
        <v>1744976</v>
      </c>
      <c r="C35" s="42">
        <v>1798855</v>
      </c>
      <c r="D35" s="42">
        <v>1467095</v>
      </c>
      <c r="E35" s="43">
        <f>C35/B35</f>
        <v>1.030876642429466</v>
      </c>
      <c r="F35" s="44">
        <f>D35/B35</f>
        <v>0.84075368371828607</v>
      </c>
    </row>
    <row r="36" spans="1:6" x14ac:dyDescent="0.25">
      <c r="A36" s="41" t="s">
        <v>1</v>
      </c>
      <c r="B36" s="42">
        <v>2583500</v>
      </c>
      <c r="C36" s="42">
        <v>2794670</v>
      </c>
      <c r="D36" s="42">
        <v>2494604</v>
      </c>
      <c r="E36" s="43">
        <f t="shared" ref="E36:E40" si="4">C36/B36</f>
        <v>1.0817379523901685</v>
      </c>
      <c r="F36" s="44">
        <f t="shared" ref="F36:F40" si="5">D36/B36</f>
        <v>0.96559086510547709</v>
      </c>
    </row>
    <row r="37" spans="1:6" x14ac:dyDescent="0.25">
      <c r="A37" s="41" t="s">
        <v>4</v>
      </c>
      <c r="B37" s="42">
        <v>245000</v>
      </c>
      <c r="C37" s="42">
        <v>245000</v>
      </c>
      <c r="D37" s="42">
        <v>267186</v>
      </c>
      <c r="E37" s="43">
        <f t="shared" si="4"/>
        <v>1</v>
      </c>
      <c r="F37" s="44">
        <f t="shared" si="5"/>
        <v>1.0905551020408164</v>
      </c>
    </row>
    <row r="38" spans="1:6" x14ac:dyDescent="0.25">
      <c r="A38" s="41" t="s">
        <v>2</v>
      </c>
      <c r="B38" s="42">
        <v>2155000</v>
      </c>
      <c r="C38" s="42">
        <v>2203500</v>
      </c>
      <c r="D38" s="42">
        <v>2007956</v>
      </c>
      <c r="E38" s="43">
        <f t="shared" si="4"/>
        <v>1.0225058004640371</v>
      </c>
      <c r="F38" s="44">
        <f t="shared" si="5"/>
        <v>0.93176612529002323</v>
      </c>
    </row>
    <row r="39" spans="1:6" x14ac:dyDescent="0.25">
      <c r="A39" s="41" t="s">
        <v>3</v>
      </c>
      <c r="B39" s="42">
        <v>2184030</v>
      </c>
      <c r="C39" s="42">
        <v>1806147</v>
      </c>
      <c r="D39" s="42">
        <v>2922334</v>
      </c>
      <c r="E39" s="43">
        <f t="shared" si="4"/>
        <v>0.82697902501339271</v>
      </c>
      <c r="F39" s="44">
        <f t="shared" si="5"/>
        <v>1.3380466385534997</v>
      </c>
    </row>
    <row r="40" spans="1:6" x14ac:dyDescent="0.25">
      <c r="A40" s="41" t="s">
        <v>5</v>
      </c>
      <c r="B40" s="42">
        <v>1707145</v>
      </c>
      <c r="C40" s="42">
        <v>1785900</v>
      </c>
      <c r="D40" s="42">
        <v>1551154</v>
      </c>
      <c r="E40" s="43">
        <f t="shared" si="4"/>
        <v>1.0461325780762618</v>
      </c>
      <c r="F40" s="44">
        <f t="shared" si="5"/>
        <v>0.90862463352556466</v>
      </c>
    </row>
    <row r="41" spans="1:6" ht="15.75" thickBot="1" x14ac:dyDescent="0.3">
      <c r="A41" s="45" t="s">
        <v>6</v>
      </c>
      <c r="B41" s="46">
        <f>SUM(B35:B40)</f>
        <v>10619651</v>
      </c>
      <c r="C41" s="46">
        <f>SUM(C35:C40)</f>
        <v>10634072</v>
      </c>
      <c r="D41" s="46">
        <f>SUM(D35:D40)</f>
        <v>10710329</v>
      </c>
      <c r="E41" s="47">
        <f>C41/B41</f>
        <v>1.0013579542303226</v>
      </c>
      <c r="F41" s="48">
        <f>D41/B41</f>
        <v>1.0085386986822824</v>
      </c>
    </row>
    <row r="42" spans="1:6" ht="15.75" thickTop="1" x14ac:dyDescent="0.25"/>
    <row r="43" spans="1:6" x14ac:dyDescent="0.25">
      <c r="A43" s="65" t="s">
        <v>56</v>
      </c>
      <c r="B43" s="65"/>
      <c r="C43" s="65"/>
      <c r="D43" s="65"/>
      <c r="E43" s="65"/>
      <c r="F43" s="65"/>
    </row>
    <row r="44" spans="1:6" ht="15.75" thickBot="1" x14ac:dyDescent="0.3">
      <c r="A44" s="65"/>
      <c r="B44" s="65"/>
      <c r="C44" s="65"/>
      <c r="D44" s="65"/>
      <c r="E44" s="65"/>
      <c r="F44" s="65"/>
    </row>
    <row r="45" spans="1:6" ht="30.75" thickTop="1" x14ac:dyDescent="0.25">
      <c r="A45" s="3"/>
      <c r="B45" s="21" t="s">
        <v>47</v>
      </c>
      <c r="C45" s="21" t="s">
        <v>49</v>
      </c>
      <c r="D45" s="21" t="s">
        <v>50</v>
      </c>
      <c r="E45" s="21" t="s">
        <v>51</v>
      </c>
      <c r="F45" s="23" t="s">
        <v>52</v>
      </c>
    </row>
    <row r="46" spans="1:6" x14ac:dyDescent="0.25">
      <c r="A46" s="1" t="s">
        <v>43</v>
      </c>
      <c r="B46" s="9">
        <v>951708</v>
      </c>
      <c r="C46" s="9">
        <v>658910</v>
      </c>
      <c r="D46" s="9">
        <v>0</v>
      </c>
      <c r="E46" s="5">
        <f>C46/B46</f>
        <v>0.69234471077263193</v>
      </c>
      <c r="F46" s="6">
        <f>D46/B46</f>
        <v>0</v>
      </c>
    </row>
    <row r="47" spans="1:6" x14ac:dyDescent="0.25">
      <c r="A47" s="1" t="s">
        <v>40</v>
      </c>
      <c r="B47" s="9">
        <v>6799084</v>
      </c>
      <c r="C47" s="9">
        <v>7060224</v>
      </c>
      <c r="D47" s="9">
        <v>7125493</v>
      </c>
      <c r="E47" s="5">
        <f t="shared" ref="E47:E50" si="6">C47/B47</f>
        <v>1.0384081149754878</v>
      </c>
      <c r="F47" s="6">
        <f>D47/B47</f>
        <v>1.0480077904611858</v>
      </c>
    </row>
    <row r="48" spans="1:6" x14ac:dyDescent="0.25">
      <c r="A48" s="1" t="s">
        <v>41</v>
      </c>
      <c r="B48" s="9">
        <v>150000</v>
      </c>
      <c r="C48" s="9">
        <v>150000</v>
      </c>
      <c r="D48" s="9">
        <v>150000</v>
      </c>
      <c r="E48" s="5">
        <f t="shared" si="6"/>
        <v>1</v>
      </c>
      <c r="F48" s="6">
        <f>D48/B48</f>
        <v>1</v>
      </c>
    </row>
    <row r="49" spans="1:6" x14ac:dyDescent="0.25">
      <c r="A49" s="1" t="s">
        <v>42</v>
      </c>
      <c r="B49" s="9">
        <v>150438</v>
      </c>
      <c r="C49" s="9">
        <v>0</v>
      </c>
      <c r="D49" s="9">
        <v>148636</v>
      </c>
      <c r="E49" s="5">
        <f t="shared" si="6"/>
        <v>0</v>
      </c>
      <c r="F49" s="6">
        <f>D49/B49</f>
        <v>0.98802164346774091</v>
      </c>
    </row>
    <row r="50" spans="1:6" x14ac:dyDescent="0.25">
      <c r="A50" s="1" t="s">
        <v>44</v>
      </c>
      <c r="B50" s="9">
        <v>2598421</v>
      </c>
      <c r="C50" s="9">
        <v>2764938</v>
      </c>
      <c r="D50" s="9">
        <v>3286200</v>
      </c>
      <c r="E50" s="5">
        <f t="shared" si="6"/>
        <v>1.0640839186567534</v>
      </c>
      <c r="F50" s="6">
        <f>D50/B50</f>
        <v>1.2646911335768916</v>
      </c>
    </row>
    <row r="51" spans="1:6" x14ac:dyDescent="0.25">
      <c r="A51" s="1"/>
      <c r="B51" s="9"/>
      <c r="C51" s="9"/>
      <c r="D51" s="9"/>
      <c r="E51" s="5">
        <v>0</v>
      </c>
      <c r="F51" s="6"/>
    </row>
    <row r="52" spans="1:6" x14ac:dyDescent="0.25">
      <c r="A52" s="11"/>
      <c r="B52" s="14"/>
      <c r="C52" s="14"/>
      <c r="D52" s="14"/>
      <c r="E52" s="12" t="e">
        <f>C52/B52</f>
        <v>#DIV/0!</v>
      </c>
      <c r="F52" s="13"/>
    </row>
    <row r="53" spans="1:6" x14ac:dyDescent="0.25">
      <c r="A53" s="11"/>
      <c r="B53" s="14"/>
      <c r="C53" s="14"/>
      <c r="D53" s="14"/>
      <c r="E53" s="12" t="e">
        <f>C53/B53</f>
        <v>#DIV/0!</v>
      </c>
      <c r="F53" s="13"/>
    </row>
    <row r="54" spans="1:6" ht="15.75" thickBot="1" x14ac:dyDescent="0.3">
      <c r="A54" s="4"/>
      <c r="B54" s="10"/>
      <c r="C54" s="14"/>
      <c r="D54" s="14"/>
      <c r="E54" s="12" t="e">
        <f>C54/B54</f>
        <v>#DIV/0!</v>
      </c>
      <c r="F54" s="13"/>
    </row>
    <row r="55" spans="1:6" ht="16.5" thickTop="1" thickBot="1" x14ac:dyDescent="0.3">
      <c r="A55" s="4" t="s">
        <v>6</v>
      </c>
      <c r="B55" s="10">
        <f>SUM(B46:B54)</f>
        <v>10649651</v>
      </c>
      <c r="C55" s="10">
        <f>SUM(C46:C54)</f>
        <v>10634072</v>
      </c>
      <c r="D55" s="10">
        <f>SUM(D46:D54)</f>
        <v>10710329</v>
      </c>
      <c r="E55" s="7">
        <f>C55/B55</f>
        <v>0.9985371351605794</v>
      </c>
      <c r="F55" s="8"/>
    </row>
    <row r="56" spans="1:6" ht="15.75" thickTop="1" x14ac:dyDescent="0.25"/>
  </sheetData>
  <mergeCells count="4">
    <mergeCell ref="A3:F4"/>
    <mergeCell ref="A17:F18"/>
    <mergeCell ref="A32:F33"/>
    <mergeCell ref="A43:F4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Létszám</vt:lpstr>
      <vt:lpstr>bér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András</dc:creator>
  <cp:lastModifiedBy>dr. Nagy-Lendvai  Adrienn</cp:lastModifiedBy>
  <cp:lastPrinted>2022-08-04T11:03:11Z</cp:lastPrinted>
  <dcterms:created xsi:type="dcterms:W3CDTF">2017-08-10T08:24:41Z</dcterms:created>
  <dcterms:modified xsi:type="dcterms:W3CDTF">2024-09-19T12:47:56Z</dcterms:modified>
</cp:coreProperties>
</file>