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2.27.-rendes\adat\"/>
    </mc:Choice>
  </mc:AlternateContent>
  <bookViews>
    <workbookView xWindow="0" yWindow="0" windowWidth="28800" windowHeight="12300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1" i="1" l="1"/>
  <c r="D77" i="1"/>
  <c r="D73" i="1"/>
  <c r="D69" i="1"/>
  <c r="D65" i="1"/>
  <c r="D61" i="1"/>
  <c r="D57" i="1"/>
  <c r="D53" i="1"/>
  <c r="D49" i="1"/>
  <c r="D48" i="1"/>
  <c r="D47" i="1"/>
  <c r="D43" i="1"/>
  <c r="D42" i="1"/>
  <c r="D41" i="1"/>
  <c r="D37" i="1"/>
  <c r="D36" i="1"/>
  <c r="D35" i="1"/>
  <c r="D31" i="1"/>
  <c r="D30" i="1"/>
  <c r="D29" i="1"/>
  <c r="D25" i="1"/>
  <c r="D24" i="1"/>
  <c r="D23" i="1"/>
  <c r="D19" i="1"/>
  <c r="D18" i="1"/>
  <c r="D17" i="1"/>
  <c r="D13" i="1"/>
  <c r="D12" i="1"/>
  <c r="D11" i="1"/>
  <c r="D10" i="1"/>
  <c r="D4" i="1"/>
  <c r="D5" i="1"/>
  <c r="D6" i="1"/>
  <c r="D3" i="1"/>
  <c r="C84" i="1"/>
  <c r="C83" i="1"/>
  <c r="C82" i="1"/>
  <c r="B82" i="1"/>
  <c r="C78" i="1"/>
  <c r="B78" i="1"/>
  <c r="C74" i="1"/>
  <c r="B74" i="1"/>
  <c r="C70" i="1"/>
  <c r="B70" i="1"/>
  <c r="C66" i="1"/>
  <c r="B66" i="1"/>
  <c r="C62" i="1"/>
  <c r="B62" i="1"/>
  <c r="C58" i="1"/>
  <c r="B58" i="1"/>
  <c r="C54" i="1"/>
  <c r="B54" i="1"/>
  <c r="C50" i="1"/>
  <c r="B50" i="1"/>
  <c r="C44" i="1"/>
  <c r="B44" i="1"/>
  <c r="C38" i="1"/>
  <c r="B38" i="1"/>
  <c r="C32" i="1"/>
  <c r="B32" i="1"/>
  <c r="C26" i="1"/>
  <c r="B26" i="1"/>
  <c r="C20" i="1"/>
  <c r="B20" i="1"/>
  <c r="C14" i="1"/>
  <c r="B14" i="1"/>
  <c r="C7" i="1"/>
  <c r="B7" i="1"/>
  <c r="D14" i="1" l="1"/>
  <c r="D26" i="1"/>
  <c r="D7" i="1"/>
  <c r="D20" i="1"/>
  <c r="D32" i="1"/>
</calcChain>
</file>

<file path=xl/sharedStrings.xml><?xml version="1.0" encoding="utf-8"?>
<sst xmlns="http://schemas.openxmlformats.org/spreadsheetml/2006/main" count="69" uniqueCount="26">
  <si>
    <t>MEGNEVEZÉS</t>
  </si>
  <si>
    <t>Bölcsőde - NORMÁL ÉTKEZÉS</t>
  </si>
  <si>
    <t>Nettó egységár Ft/fő/adag</t>
  </si>
  <si>
    <t xml:space="preserve">Pályázati norma </t>
  </si>
  <si>
    <t>reggeli</t>
  </si>
  <si>
    <t xml:space="preserve">tízórai </t>
  </si>
  <si>
    <t xml:space="preserve">ebéd </t>
  </si>
  <si>
    <t xml:space="preserve">uzsonna </t>
  </si>
  <si>
    <t>ÖSSZESEN</t>
  </si>
  <si>
    <r>
      <t xml:space="preserve">Bölcsőde - </t>
    </r>
    <r>
      <rPr>
        <b/>
        <sz val="11"/>
        <color rgb="FFFF0000"/>
        <rFont val="Times New Roman"/>
        <family val="1"/>
        <charset val="238"/>
      </rPr>
      <t xml:space="preserve">DIÉTÁS </t>
    </r>
    <r>
      <rPr>
        <b/>
        <sz val="11"/>
        <color theme="1"/>
        <rFont val="Times New Roman"/>
        <family val="1"/>
        <charset val="238"/>
      </rPr>
      <t>ÉTKEZÉS</t>
    </r>
  </si>
  <si>
    <t>Óvoda - NORMÁL ÉTKEZÉS</t>
  </si>
  <si>
    <r>
      <t xml:space="preserve">Óvoda - </t>
    </r>
    <r>
      <rPr>
        <b/>
        <sz val="11"/>
        <color rgb="FFFF0000"/>
        <rFont val="Times New Roman"/>
        <family val="1"/>
        <charset val="238"/>
      </rPr>
      <t xml:space="preserve">DIÉTÁS </t>
    </r>
    <r>
      <rPr>
        <b/>
        <sz val="11"/>
        <color theme="1"/>
        <rFont val="Times New Roman"/>
        <family val="1"/>
        <charset val="238"/>
      </rPr>
      <t>ÉTKEZÉS</t>
    </r>
  </si>
  <si>
    <t>Általános iskola ( 7-10 év )  - NORMÁL ÉTKEZÉS</t>
  </si>
  <si>
    <r>
      <t xml:space="preserve">Általános iskola ( 7-10 év ) - </t>
    </r>
    <r>
      <rPr>
        <b/>
        <sz val="11"/>
        <color rgb="FFFF0000"/>
        <rFont val="Times New Roman"/>
        <family val="1"/>
        <charset val="238"/>
      </rPr>
      <t>DIÉTÁS</t>
    </r>
    <r>
      <rPr>
        <b/>
        <sz val="11"/>
        <color theme="1"/>
        <rFont val="Times New Roman"/>
        <family val="1"/>
        <charset val="238"/>
      </rPr>
      <t xml:space="preserve"> ÉTKEZÉS</t>
    </r>
  </si>
  <si>
    <t>Általános iskola ( 11-14 év )  - NORMÁL ÉTKEZÉS</t>
  </si>
  <si>
    <r>
      <t xml:space="preserve">Általános iskola ( 11-14 év ) - </t>
    </r>
    <r>
      <rPr>
        <b/>
        <sz val="11"/>
        <color rgb="FFFF0000"/>
        <rFont val="Times New Roman"/>
        <family val="1"/>
        <charset val="238"/>
      </rPr>
      <t>DIÉTÁS</t>
    </r>
    <r>
      <rPr>
        <b/>
        <sz val="11"/>
        <color theme="1"/>
        <rFont val="Times New Roman"/>
        <family val="1"/>
        <charset val="238"/>
      </rPr>
      <t xml:space="preserve"> ÉTKEZÉS</t>
    </r>
  </si>
  <si>
    <t>Középiskola ( 15-18 év )-   NORMÁL ÉTKEZÉS</t>
  </si>
  <si>
    <t>ebéd</t>
  </si>
  <si>
    <r>
      <t xml:space="preserve">Középiskola - </t>
    </r>
    <r>
      <rPr>
        <b/>
        <sz val="11"/>
        <color rgb="FFFF0000"/>
        <rFont val="Times New Roman"/>
        <family val="1"/>
        <charset val="238"/>
      </rPr>
      <t>DIÉTÁS</t>
    </r>
    <r>
      <rPr>
        <b/>
        <sz val="11"/>
        <color theme="1"/>
        <rFont val="Times New Roman"/>
        <family val="1"/>
        <charset val="238"/>
      </rPr>
      <t xml:space="preserve"> ÉTKEZÉS</t>
    </r>
  </si>
  <si>
    <t>Szünidei - ÉTKEZÉS</t>
  </si>
  <si>
    <t>Szociális -  NORMÁL ÉTKEZÉS (Hétköznap)</t>
  </si>
  <si>
    <r>
      <t xml:space="preserve">Szociális - </t>
    </r>
    <r>
      <rPr>
        <b/>
        <sz val="11"/>
        <color rgb="FFFF0000"/>
        <rFont val="Times New Roman"/>
        <family val="1"/>
        <charset val="238"/>
      </rPr>
      <t>DIÉTÁS</t>
    </r>
    <r>
      <rPr>
        <b/>
        <sz val="11"/>
        <color theme="1"/>
        <rFont val="Times New Roman"/>
        <family val="1"/>
        <charset val="238"/>
      </rPr>
      <t xml:space="preserve"> ÉTKEZÉS (Hétköznap)</t>
    </r>
  </si>
  <si>
    <t>Napközis tábori étkeztetés</t>
  </si>
  <si>
    <t>háromszori étkezés (tízórai-ebéd-uzsonna)</t>
  </si>
  <si>
    <r>
      <t xml:space="preserve">Napközis tábori </t>
    </r>
    <r>
      <rPr>
        <b/>
        <sz val="11"/>
        <color rgb="FFFF0000"/>
        <rFont val="Times New Roman"/>
        <family val="1"/>
        <charset val="238"/>
      </rPr>
      <t>DIÉTÁS</t>
    </r>
    <r>
      <rPr>
        <b/>
        <sz val="11"/>
        <color theme="1"/>
        <rFont val="Times New Roman"/>
        <family val="1"/>
        <charset val="238"/>
      </rPr>
      <t xml:space="preserve"> étkeztetés</t>
    </r>
  </si>
  <si>
    <t>Népkonyha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</si>
</sst>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.0\ &quot;Ft&quot;_-;\-* #,##0.0\ &quot;Ft&quot;_-;_-* &quot;-&quot;??\ &quot;Ft&quot;_-;_-@_-"/>
    <numFmt numFmtId="165" formatCode="_-* #,##0.0\ &quot;Ft&quot;_-;\-* #,##0.0\ &quot;Ft&quot;_-;_-* &quot;-&quot;?\ &quot;Ft&quot;_-;_-@_-"/>
    <numFmt numFmtId="166" formatCode="_-* #,##0\ _F_t_-;\-* #,##0\ _F_t_-;_-* &quot;-&quot;??\ _F_t_-;_-@_-"/>
    <numFmt numFmtId="167" formatCode="_-* #,##0.00\ _F_t_-;\-* #,##0.00\ _F_t_-;_-* &quot;-&quot;??\ _F_t_-;_-@_-"/>
    <numFmt numFmtId="168" formatCode="_-* #,##0.00\ &quot;Ft&quot;_-;\-* #,##0.00\ &quot;Ft&quot;_-;_-* &quot;-&quot;?\ &quot;Ft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0" tint="-4.9989318521683403E-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4" borderId="3" xfId="0" applyFont="1" applyFill="1" applyBorder="1" applyAlignment="1">
      <alignment vertical="center"/>
    </xf>
    <xf numFmtId="43" fontId="0" fillId="4" borderId="4" xfId="1" applyFont="1" applyFill="1" applyBorder="1" applyAlignment="1">
      <alignment horizontal="center"/>
    </xf>
    <xf numFmtId="164" fontId="7" fillId="5" borderId="4" xfId="2" applyNumberFormat="1" applyFont="1" applyFill="1" applyBorder="1" applyAlignment="1">
      <alignment vertical="center"/>
    </xf>
    <xf numFmtId="43" fontId="3" fillId="3" borderId="4" xfId="1" applyFont="1" applyFill="1" applyBorder="1" applyAlignment="1">
      <alignment horizontal="center"/>
    </xf>
    <xf numFmtId="164" fontId="8" fillId="6" borderId="4" xfId="2" applyNumberFormat="1" applyFont="1" applyFill="1" applyBorder="1" applyAlignment="1">
      <alignment vertical="center"/>
    </xf>
    <xf numFmtId="0" fontId="9" fillId="7" borderId="3" xfId="0" applyFont="1" applyFill="1" applyBorder="1" applyAlignment="1">
      <alignment vertical="center"/>
    </xf>
    <xf numFmtId="43" fontId="0" fillId="0" borderId="4" xfId="1" applyFont="1" applyBorder="1" applyAlignment="1">
      <alignment horizontal="center"/>
    </xf>
    <xf numFmtId="166" fontId="9" fillId="7" borderId="4" xfId="1" applyNumberFormat="1" applyFont="1" applyFill="1" applyBorder="1" applyAlignment="1">
      <alignment vertical="center"/>
    </xf>
    <xf numFmtId="43" fontId="0" fillId="3" borderId="4" xfId="1" applyFont="1" applyFill="1" applyBorder="1" applyAlignment="1">
      <alignment horizontal="center"/>
    </xf>
    <xf numFmtId="3" fontId="5" fillId="8" borderId="4" xfId="0" applyNumberFormat="1" applyFont="1" applyFill="1" applyBorder="1" applyAlignment="1">
      <alignment horizontal="right" vertical="center"/>
    </xf>
    <xf numFmtId="0" fontId="2" fillId="0" borderId="0" xfId="0" applyFont="1"/>
    <xf numFmtId="164" fontId="7" fillId="9" borderId="4" xfId="2" applyNumberFormat="1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8" fillId="0" borderId="4" xfId="2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43" fontId="0" fillId="0" borderId="0" xfId="1" applyFont="1" applyAlignment="1">
      <alignment horizontal="center"/>
    </xf>
    <xf numFmtId="167" fontId="0" fillId="0" borderId="0" xfId="0" applyNumberFormat="1"/>
    <xf numFmtId="168" fontId="0" fillId="9" borderId="0" xfId="0" applyNumberFormat="1" applyFill="1"/>
    <xf numFmtId="0" fontId="0" fillId="5" borderId="0" xfId="0" applyFill="1"/>
    <xf numFmtId="10" fontId="6" fillId="5" borderId="0" xfId="0" applyNumberFormat="1" applyFont="1" applyFill="1" applyAlignment="1">
      <alignment wrapText="1"/>
    </xf>
    <xf numFmtId="168" fontId="0" fillId="5" borderId="0" xfId="0" applyNumberFormat="1" applyFill="1"/>
    <xf numFmtId="168" fontId="3" fillId="5" borderId="0" xfId="0" applyNumberFormat="1" applyFont="1" applyFill="1"/>
    <xf numFmtId="165" fontId="0" fillId="5" borderId="0" xfId="0" applyNumberFormat="1" applyFill="1"/>
    <xf numFmtId="165" fontId="3" fillId="5" borderId="0" xfId="0" applyNumberFormat="1" applyFont="1" applyFill="1"/>
  </cellXfs>
  <cellStyles count="3">
    <cellStyle name="Ezres" xfId="1" builtinId="3"/>
    <cellStyle name="Normál" xfId="0" builtinId="0"/>
    <cellStyle name="Pénznem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95498</xdr:colOff>
      <xdr:row>1</xdr:row>
      <xdr:rowOff>247651</xdr:rowOff>
    </xdr:from>
    <xdr:to>
      <xdr:col>18</xdr:col>
      <xdr:colOff>437081</xdr:colOff>
      <xdr:row>14</xdr:row>
      <xdr:rowOff>85726</xdr:rowOff>
    </xdr:to>
    <xdr:pic>
      <xdr:nvPicPr>
        <xdr:cNvPr id="4" name="Kép 3">
          <a:extLst>
            <a:ext uri="{FF2B5EF4-FFF2-40B4-BE49-F238E27FC236}">
              <a16:creationId xmlns:a16="http://schemas.microsoft.com/office/drawing/2014/main" id="{B2D2A25F-5D97-4FAC-B38A-8B8D5E511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1373" y="438151"/>
          <a:ext cx="7047183" cy="2514600"/>
        </a:xfrm>
        <a:prstGeom prst="rect">
          <a:avLst/>
        </a:prstGeom>
      </xdr:spPr>
    </xdr:pic>
    <xdr:clientData/>
  </xdr:twoCellAnchor>
  <xdr:twoCellAnchor editAs="oneCell">
    <xdr:from>
      <xdr:col>6</xdr:col>
      <xdr:colOff>390525</xdr:colOff>
      <xdr:row>22</xdr:row>
      <xdr:rowOff>142875</xdr:rowOff>
    </xdr:from>
    <xdr:to>
      <xdr:col>19</xdr:col>
      <xdr:colOff>351439</xdr:colOff>
      <xdr:row>30</xdr:row>
      <xdr:rowOff>114113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3A9FE6FE-7C0C-4249-9F97-046DCCC21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05725" y="4543425"/>
          <a:ext cx="7885714" cy="1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E3" sqref="E3"/>
    </sheetView>
  </sheetViews>
  <sheetFormatPr defaultRowHeight="15" x14ac:dyDescent="0.25"/>
  <cols>
    <col min="1" max="1" width="42.140625" customWidth="1"/>
    <col min="2" max="2" width="19.42578125" style="21" customWidth="1"/>
    <col min="3" max="3" width="15.140625" customWidth="1"/>
    <col min="4" max="4" width="14.7109375" style="24" customWidth="1"/>
  </cols>
  <sheetData>
    <row r="1" spans="1:5" x14ac:dyDescent="0.25">
      <c r="A1" s="1" t="s">
        <v>0</v>
      </c>
      <c r="B1" s="2"/>
    </row>
    <row r="2" spans="1:5" ht="29.25" customHeight="1" x14ac:dyDescent="0.25">
      <c r="A2" s="3" t="s">
        <v>1</v>
      </c>
      <c r="B2" s="4" t="s">
        <v>2</v>
      </c>
      <c r="C2" s="5" t="s">
        <v>3</v>
      </c>
      <c r="D2" s="25">
        <v>1.0099</v>
      </c>
    </row>
    <row r="3" spans="1:5" x14ac:dyDescent="0.25">
      <c r="A3" s="6" t="s">
        <v>4</v>
      </c>
      <c r="B3" s="7">
        <v>227</v>
      </c>
      <c r="C3" s="8">
        <v>152.97625384615387</v>
      </c>
      <c r="D3" s="26">
        <f>C3*$D$2</f>
        <v>154.49071875923079</v>
      </c>
    </row>
    <row r="4" spans="1:5" x14ac:dyDescent="0.25">
      <c r="A4" s="6" t="s">
        <v>5</v>
      </c>
      <c r="B4" s="7">
        <v>149</v>
      </c>
      <c r="C4" s="8">
        <v>101.63156504854368</v>
      </c>
      <c r="D4" s="26">
        <f t="shared" ref="D4:D6" si="0">C4*$D$2</f>
        <v>102.63771754252426</v>
      </c>
    </row>
    <row r="5" spans="1:5" x14ac:dyDescent="0.25">
      <c r="A5" s="6" t="s">
        <v>6</v>
      </c>
      <c r="B5" s="7">
        <v>931</v>
      </c>
      <c r="C5" s="8">
        <v>630.47493084112148</v>
      </c>
      <c r="D5" s="26">
        <f t="shared" si="0"/>
        <v>636.71663265644861</v>
      </c>
    </row>
    <row r="6" spans="1:5" x14ac:dyDescent="0.25">
      <c r="A6" s="6" t="s">
        <v>7</v>
      </c>
      <c r="B6" s="7">
        <v>192</v>
      </c>
      <c r="C6" s="8">
        <v>132.32340000000002</v>
      </c>
      <c r="D6" s="26">
        <f t="shared" si="0"/>
        <v>133.63340166000003</v>
      </c>
    </row>
    <row r="7" spans="1:5" ht="15.75" x14ac:dyDescent="0.25">
      <c r="A7" s="3" t="s">
        <v>8</v>
      </c>
      <c r="B7" s="9">
        <f>SUM(B3:B6)</f>
        <v>1499</v>
      </c>
      <c r="C7" s="10">
        <f>SUM(C3:C6)</f>
        <v>1017.406149735819</v>
      </c>
      <c r="D7" s="27">
        <f>SUM(D3:D6)</f>
        <v>1027.4784706182038</v>
      </c>
    </row>
    <row r="8" spans="1:5" x14ac:dyDescent="0.25">
      <c r="A8" s="11"/>
      <c r="B8" s="12"/>
      <c r="C8" s="13"/>
      <c r="D8" s="28"/>
    </row>
    <row r="9" spans="1:5" x14ac:dyDescent="0.25">
      <c r="A9" s="3" t="s">
        <v>9</v>
      </c>
      <c r="B9" s="14"/>
      <c r="C9" s="15"/>
      <c r="D9" s="28"/>
    </row>
    <row r="10" spans="1:5" x14ac:dyDescent="0.25">
      <c r="A10" s="6" t="s">
        <v>4</v>
      </c>
      <c r="B10" s="7">
        <v>244</v>
      </c>
      <c r="C10" s="8">
        <v>180.79200000000003</v>
      </c>
      <c r="D10" s="26">
        <f t="shared" ref="D10:D13" si="1">C10*$D$2</f>
        <v>182.58184080000004</v>
      </c>
    </row>
    <row r="11" spans="1:5" x14ac:dyDescent="0.25">
      <c r="A11" s="6" t="s">
        <v>5</v>
      </c>
      <c r="B11" s="7">
        <v>161</v>
      </c>
      <c r="C11" s="8">
        <v>120.52800000000001</v>
      </c>
      <c r="D11" s="26">
        <f t="shared" si="1"/>
        <v>121.7212272</v>
      </c>
    </row>
    <row r="12" spans="1:5" x14ac:dyDescent="0.25">
      <c r="A12" s="6" t="s">
        <v>6</v>
      </c>
      <c r="B12" s="7">
        <v>1006</v>
      </c>
      <c r="C12" s="8">
        <v>747.27359999999999</v>
      </c>
      <c r="D12" s="26">
        <f t="shared" si="1"/>
        <v>754.67160864000004</v>
      </c>
    </row>
    <row r="13" spans="1:5" x14ac:dyDescent="0.25">
      <c r="A13" s="6" t="s">
        <v>7</v>
      </c>
      <c r="B13" s="7">
        <v>209</v>
      </c>
      <c r="C13" s="8">
        <v>156.68640000000002</v>
      </c>
      <c r="D13" s="26">
        <f t="shared" si="1"/>
        <v>158.23759536000003</v>
      </c>
    </row>
    <row r="14" spans="1:5" ht="15.75" x14ac:dyDescent="0.25">
      <c r="A14" s="3" t="s">
        <v>8</v>
      </c>
      <c r="B14" s="9">
        <f>SUM(B10:B13)</f>
        <v>1620</v>
      </c>
      <c r="C14" s="10">
        <f>SUM(C10:C13)</f>
        <v>1205.2800000000002</v>
      </c>
      <c r="D14" s="27">
        <f>SUM(D10:D13)</f>
        <v>1217.2122720000002</v>
      </c>
    </row>
    <row r="15" spans="1:5" x14ac:dyDescent="0.25">
      <c r="A15" s="11"/>
      <c r="B15" s="12"/>
      <c r="C15" s="13"/>
      <c r="D15" s="28"/>
      <c r="E15" s="16"/>
    </row>
    <row r="16" spans="1:5" x14ac:dyDescent="0.25">
      <c r="A16" s="3" t="s">
        <v>10</v>
      </c>
      <c r="B16" s="14"/>
      <c r="C16" s="15"/>
      <c r="D16" s="28"/>
    </row>
    <row r="17" spans="1:4" x14ac:dyDescent="0.25">
      <c r="A17" s="6" t="s">
        <v>5</v>
      </c>
      <c r="B17" s="7">
        <v>192</v>
      </c>
      <c r="C17" s="8">
        <v>130.32294545454545</v>
      </c>
      <c r="D17" s="26">
        <f t="shared" ref="D17:D19" si="2">C17*$D$2</f>
        <v>131.61314261454544</v>
      </c>
    </row>
    <row r="18" spans="1:4" x14ac:dyDescent="0.25">
      <c r="A18" s="6" t="s">
        <v>6</v>
      </c>
      <c r="B18" s="7">
        <v>1091</v>
      </c>
      <c r="C18" s="8">
        <v>741.31108085106393</v>
      </c>
      <c r="D18" s="26">
        <f t="shared" si="2"/>
        <v>748.65006055148945</v>
      </c>
    </row>
    <row r="19" spans="1:4" x14ac:dyDescent="0.25">
      <c r="A19" s="6" t="s">
        <v>7</v>
      </c>
      <c r="B19" s="7">
        <v>192</v>
      </c>
      <c r="C19" s="8">
        <v>130.32294545454545</v>
      </c>
      <c r="D19" s="26">
        <f t="shared" si="2"/>
        <v>131.61314261454544</v>
      </c>
    </row>
    <row r="20" spans="1:4" ht="15.75" x14ac:dyDescent="0.25">
      <c r="A20" s="3" t="s">
        <v>8</v>
      </c>
      <c r="B20" s="9">
        <f>SUM(B17:B19)</f>
        <v>1475</v>
      </c>
      <c r="C20" s="10">
        <f>SUM(C17:C19)</f>
        <v>1001.9569717601548</v>
      </c>
      <c r="D20" s="27">
        <f>SUM(D17:D19)</f>
        <v>1011.8763457805803</v>
      </c>
    </row>
    <row r="21" spans="1:4" x14ac:dyDescent="0.25">
      <c r="A21" s="11"/>
      <c r="B21" s="12"/>
      <c r="C21" s="13"/>
      <c r="D21" s="28"/>
    </row>
    <row r="22" spans="1:4" x14ac:dyDescent="0.25">
      <c r="A22" s="3" t="s">
        <v>11</v>
      </c>
      <c r="B22" s="14"/>
      <c r="C22" s="15"/>
      <c r="D22" s="28"/>
    </row>
    <row r="23" spans="1:4" x14ac:dyDescent="0.25">
      <c r="A23" s="6" t="s">
        <v>5</v>
      </c>
      <c r="B23" s="7">
        <v>209</v>
      </c>
      <c r="C23" s="8">
        <v>190.73145000000002</v>
      </c>
      <c r="D23" s="26">
        <f t="shared" ref="D23:D25" si="3">C23*$D$2</f>
        <v>192.61969135500001</v>
      </c>
    </row>
    <row r="24" spans="1:4" x14ac:dyDescent="0.25">
      <c r="A24" s="6" t="s">
        <v>6</v>
      </c>
      <c r="B24" s="7">
        <v>1177</v>
      </c>
      <c r="C24" s="8">
        <v>878.32080000000008</v>
      </c>
      <c r="D24" s="26">
        <f t="shared" si="3"/>
        <v>887.01617592000014</v>
      </c>
    </row>
    <row r="25" spans="1:4" x14ac:dyDescent="0.25">
      <c r="A25" s="6" t="s">
        <v>7</v>
      </c>
      <c r="B25" s="7">
        <v>209</v>
      </c>
      <c r="C25" s="8">
        <v>190.73145000000002</v>
      </c>
      <c r="D25" s="26">
        <f t="shared" si="3"/>
        <v>192.61969135500001</v>
      </c>
    </row>
    <row r="26" spans="1:4" ht="15.75" x14ac:dyDescent="0.25">
      <c r="A26" s="3" t="s">
        <v>8</v>
      </c>
      <c r="B26" s="9">
        <f>SUM(B23:B25)</f>
        <v>1595</v>
      </c>
      <c r="C26" s="10">
        <f>SUM(C23:C25)</f>
        <v>1259.7837000000002</v>
      </c>
      <c r="D26" s="27">
        <f>SUM(D23:D25)</f>
        <v>1272.2555586300002</v>
      </c>
    </row>
    <row r="27" spans="1:4" x14ac:dyDescent="0.25">
      <c r="A27" s="11"/>
      <c r="B27" s="12"/>
      <c r="C27" s="13"/>
      <c r="D27" s="28"/>
    </row>
    <row r="28" spans="1:4" x14ac:dyDescent="0.25">
      <c r="A28" s="3" t="s">
        <v>12</v>
      </c>
      <c r="B28" s="14"/>
      <c r="C28" s="15"/>
      <c r="D28" s="28"/>
    </row>
    <row r="29" spans="1:4" x14ac:dyDescent="0.25">
      <c r="A29" s="6" t="s">
        <v>5</v>
      </c>
      <c r="B29" s="7">
        <v>244</v>
      </c>
      <c r="C29" s="8">
        <v>187.33680000000001</v>
      </c>
      <c r="D29" s="26">
        <f t="shared" ref="D29:D31" si="4">C29*$D$2</f>
        <v>189.19143432000001</v>
      </c>
    </row>
    <row r="30" spans="1:4" x14ac:dyDescent="0.25">
      <c r="A30" s="6" t="s">
        <v>6</v>
      </c>
      <c r="B30" s="7">
        <v>1380</v>
      </c>
      <c r="C30" s="17">
        <v>878.82455015772859</v>
      </c>
      <c r="D30" s="23">
        <f t="shared" si="4"/>
        <v>887.5249132042901</v>
      </c>
    </row>
    <row r="31" spans="1:4" x14ac:dyDescent="0.25">
      <c r="A31" s="6" t="s">
        <v>7</v>
      </c>
      <c r="B31" s="7">
        <v>244</v>
      </c>
      <c r="C31" s="8">
        <v>187.33680000000001</v>
      </c>
      <c r="D31" s="26">
        <f t="shared" si="4"/>
        <v>189.19143432000001</v>
      </c>
    </row>
    <row r="32" spans="1:4" ht="15.75" x14ac:dyDescent="0.25">
      <c r="A32" s="3" t="s">
        <v>8</v>
      </c>
      <c r="B32" s="9">
        <f>SUM(B29:B31)</f>
        <v>1868</v>
      </c>
      <c r="C32" s="10">
        <f>SUM(C29:C31)</f>
        <v>1253.4981501577286</v>
      </c>
      <c r="D32" s="27">
        <f>SUM(D29:D31)</f>
        <v>1265.9077818442902</v>
      </c>
    </row>
    <row r="33" spans="1:4" x14ac:dyDescent="0.25">
      <c r="A33" s="11"/>
      <c r="B33" s="12"/>
      <c r="C33" s="13"/>
      <c r="D33" s="28"/>
    </row>
    <row r="34" spans="1:4" x14ac:dyDescent="0.25">
      <c r="A34" s="3" t="s">
        <v>13</v>
      </c>
      <c r="B34" s="14"/>
      <c r="C34" s="15"/>
      <c r="D34" s="28"/>
    </row>
    <row r="35" spans="1:4" x14ac:dyDescent="0.25">
      <c r="A35" s="6" t="s">
        <v>5</v>
      </c>
      <c r="B35" s="7">
        <v>317</v>
      </c>
      <c r="C35" s="8">
        <v>254.6532</v>
      </c>
      <c r="D35" s="26">
        <f t="shared" ref="D35:D37" si="5">C35*$D$2</f>
        <v>257.17426668000002</v>
      </c>
    </row>
    <row r="36" spans="1:4" x14ac:dyDescent="0.25">
      <c r="A36" s="6" t="s">
        <v>6</v>
      </c>
      <c r="B36" s="7">
        <v>1487</v>
      </c>
      <c r="C36" s="8">
        <v>1220.1432234146341</v>
      </c>
      <c r="D36" s="26">
        <f t="shared" si="5"/>
        <v>1232.2226413264391</v>
      </c>
    </row>
    <row r="37" spans="1:4" x14ac:dyDescent="0.25">
      <c r="A37" s="6" t="s">
        <v>7</v>
      </c>
      <c r="B37" s="7">
        <v>317</v>
      </c>
      <c r="C37" s="8">
        <v>254.6532</v>
      </c>
      <c r="D37" s="26">
        <f t="shared" si="5"/>
        <v>257.17426668000002</v>
      </c>
    </row>
    <row r="38" spans="1:4" ht="15.75" x14ac:dyDescent="0.25">
      <c r="A38" s="3" t="s">
        <v>8</v>
      </c>
      <c r="B38" s="9">
        <f>SUM(B35:B37)</f>
        <v>2121</v>
      </c>
      <c r="C38" s="10">
        <f>SUM(C35:C37)</f>
        <v>1729.4496234146341</v>
      </c>
      <c r="D38" s="28"/>
    </row>
    <row r="39" spans="1:4" x14ac:dyDescent="0.25">
      <c r="A39" s="11"/>
      <c r="B39" s="12"/>
      <c r="C39" s="13"/>
      <c r="D39" s="28"/>
    </row>
    <row r="40" spans="1:4" x14ac:dyDescent="0.25">
      <c r="A40" s="3" t="s">
        <v>14</v>
      </c>
      <c r="B40" s="14"/>
      <c r="C40" s="15"/>
      <c r="D40" s="28"/>
    </row>
    <row r="41" spans="1:4" x14ac:dyDescent="0.25">
      <c r="A41" s="6" t="s">
        <v>5</v>
      </c>
      <c r="B41" s="7">
        <v>244</v>
      </c>
      <c r="C41" s="8">
        <v>187.33680000000001</v>
      </c>
      <c r="D41" s="26">
        <f t="shared" ref="D41:D43" si="6">C41*$D$2</f>
        <v>189.19143432000001</v>
      </c>
    </row>
    <row r="42" spans="1:4" x14ac:dyDescent="0.25">
      <c r="A42" s="6" t="s">
        <v>6</v>
      </c>
      <c r="B42" s="7">
        <v>1380</v>
      </c>
      <c r="C42" s="8">
        <v>878.82455015772859</v>
      </c>
      <c r="D42" s="26">
        <f t="shared" si="6"/>
        <v>887.5249132042901</v>
      </c>
    </row>
    <row r="43" spans="1:4" x14ac:dyDescent="0.25">
      <c r="A43" s="6" t="s">
        <v>7</v>
      </c>
      <c r="B43" s="7">
        <v>244</v>
      </c>
      <c r="C43" s="8">
        <v>187.33680000000001</v>
      </c>
      <c r="D43" s="26">
        <f t="shared" si="6"/>
        <v>189.19143432000001</v>
      </c>
    </row>
    <row r="44" spans="1:4" ht="15.75" x14ac:dyDescent="0.25">
      <c r="A44" s="3" t="s">
        <v>8</v>
      </c>
      <c r="B44" s="9">
        <f>SUM(B41:B43)</f>
        <v>1868</v>
      </c>
      <c r="C44" s="10">
        <f>SUM(C41:C43)</f>
        <v>1253.4981501577286</v>
      </c>
      <c r="D44" s="28"/>
    </row>
    <row r="45" spans="1:4" x14ac:dyDescent="0.25">
      <c r="A45" s="11"/>
      <c r="B45" s="12"/>
      <c r="C45" s="13"/>
      <c r="D45" s="28"/>
    </row>
    <row r="46" spans="1:4" x14ac:dyDescent="0.25">
      <c r="A46" s="3" t="s">
        <v>15</v>
      </c>
      <c r="B46" s="14"/>
      <c r="C46" s="15"/>
      <c r="D46" s="28"/>
    </row>
    <row r="47" spans="1:4" x14ac:dyDescent="0.25">
      <c r="A47" s="6" t="s">
        <v>5</v>
      </c>
      <c r="B47" s="7">
        <v>317</v>
      </c>
      <c r="C47" s="8">
        <v>254.6532</v>
      </c>
      <c r="D47" s="26">
        <f t="shared" ref="D47:D49" si="7">C47*$D$2</f>
        <v>257.17426668000002</v>
      </c>
    </row>
    <row r="48" spans="1:4" x14ac:dyDescent="0.25">
      <c r="A48" s="6" t="s">
        <v>6</v>
      </c>
      <c r="B48" s="7">
        <v>1487</v>
      </c>
      <c r="C48" s="8">
        <v>1220.1432234146341</v>
      </c>
      <c r="D48" s="26">
        <f t="shared" si="7"/>
        <v>1232.2226413264391</v>
      </c>
    </row>
    <row r="49" spans="1:4" x14ac:dyDescent="0.25">
      <c r="A49" s="6" t="s">
        <v>7</v>
      </c>
      <c r="B49" s="7">
        <v>317</v>
      </c>
      <c r="C49" s="8">
        <v>254.6532</v>
      </c>
      <c r="D49" s="26">
        <f t="shared" si="7"/>
        <v>257.17426668000002</v>
      </c>
    </row>
    <row r="50" spans="1:4" ht="15.75" x14ac:dyDescent="0.25">
      <c r="A50" s="3" t="s">
        <v>8</v>
      </c>
      <c r="B50" s="9">
        <f>SUM(B47:B49)</f>
        <v>2121</v>
      </c>
      <c r="C50" s="10">
        <f>SUM(C47:C49)</f>
        <v>1729.4496234146341</v>
      </c>
      <c r="D50" s="28"/>
    </row>
    <row r="51" spans="1:4" x14ac:dyDescent="0.25">
      <c r="A51" s="11"/>
      <c r="B51" s="12"/>
      <c r="C51" s="13"/>
      <c r="D51" s="28"/>
    </row>
    <row r="52" spans="1:4" x14ac:dyDescent="0.25">
      <c r="A52" s="3" t="s">
        <v>16</v>
      </c>
      <c r="B52" s="14"/>
      <c r="C52" s="15"/>
      <c r="D52" s="28"/>
    </row>
    <row r="53" spans="1:4" x14ac:dyDescent="0.25">
      <c r="A53" s="6" t="s">
        <v>17</v>
      </c>
      <c r="B53" s="7">
        <v>1312</v>
      </c>
      <c r="C53" s="8">
        <v>932.79872389380535</v>
      </c>
      <c r="D53" s="26">
        <f>C53*$D$2</f>
        <v>942.03343126035406</v>
      </c>
    </row>
    <row r="54" spans="1:4" ht="15.75" x14ac:dyDescent="0.25">
      <c r="A54" s="3" t="s">
        <v>8</v>
      </c>
      <c r="B54" s="9">
        <f>SUM(B53)</f>
        <v>1312</v>
      </c>
      <c r="C54" s="10">
        <f>SUM(C53:C53)</f>
        <v>932.79872389380535</v>
      </c>
      <c r="D54" s="29"/>
    </row>
    <row r="55" spans="1:4" x14ac:dyDescent="0.25">
      <c r="A55" s="11"/>
      <c r="B55" s="12"/>
      <c r="C55" s="13"/>
      <c r="D55" s="28"/>
    </row>
    <row r="56" spans="1:4" x14ac:dyDescent="0.25">
      <c r="A56" s="3" t="s">
        <v>18</v>
      </c>
      <c r="B56" s="14"/>
      <c r="C56" s="15"/>
      <c r="D56" s="28"/>
    </row>
    <row r="57" spans="1:4" x14ac:dyDescent="0.25">
      <c r="A57" s="6" t="s">
        <v>17</v>
      </c>
      <c r="B57" s="7">
        <v>1418</v>
      </c>
      <c r="C57" s="8">
        <v>1002.9096000000001</v>
      </c>
      <c r="D57" s="26">
        <f>C57*$D$2</f>
        <v>1012.8384050400001</v>
      </c>
    </row>
    <row r="58" spans="1:4" ht="15.75" x14ac:dyDescent="0.25">
      <c r="A58" s="3" t="s">
        <v>8</v>
      </c>
      <c r="B58" s="9">
        <f>SUM(B57)</f>
        <v>1418</v>
      </c>
      <c r="C58" s="10">
        <f>SUM(C57:C57)</f>
        <v>1002.9096000000001</v>
      </c>
      <c r="D58" s="28"/>
    </row>
    <row r="59" spans="1:4" ht="15.75" x14ac:dyDescent="0.25">
      <c r="A59" s="18"/>
      <c r="B59" s="12"/>
      <c r="C59" s="19"/>
      <c r="D59" s="28"/>
    </row>
    <row r="60" spans="1:4" x14ac:dyDescent="0.25">
      <c r="A60" s="3" t="s">
        <v>19</v>
      </c>
      <c r="B60" s="14"/>
      <c r="C60" s="15"/>
      <c r="D60" s="28"/>
    </row>
    <row r="61" spans="1:4" x14ac:dyDescent="0.25">
      <c r="A61" s="6" t="s">
        <v>17</v>
      </c>
      <c r="B61" s="7">
        <v>970</v>
      </c>
      <c r="C61" s="8">
        <v>472.23</v>
      </c>
      <c r="D61" s="26">
        <f>C61*$D$2</f>
        <v>476.90507700000001</v>
      </c>
    </row>
    <row r="62" spans="1:4" ht="15.75" x14ac:dyDescent="0.25">
      <c r="A62" s="3" t="s">
        <v>8</v>
      </c>
      <c r="B62" s="9">
        <f>SUM(B61)</f>
        <v>970</v>
      </c>
      <c r="C62" s="10">
        <f>SUM(C61:C61)</f>
        <v>472.23</v>
      </c>
      <c r="D62" s="28"/>
    </row>
    <row r="63" spans="1:4" ht="15.75" x14ac:dyDescent="0.25">
      <c r="A63" s="18"/>
      <c r="B63" s="12"/>
      <c r="C63" s="19"/>
      <c r="D63" s="28"/>
    </row>
    <row r="64" spans="1:4" ht="28.5" x14ac:dyDescent="0.25">
      <c r="A64" s="20" t="s">
        <v>20</v>
      </c>
      <c r="B64" s="14"/>
      <c r="C64" s="15"/>
      <c r="D64" s="28"/>
    </row>
    <row r="65" spans="1:4" x14ac:dyDescent="0.25">
      <c r="A65" s="6" t="s">
        <v>17</v>
      </c>
      <c r="B65" s="7">
        <v>1601</v>
      </c>
      <c r="C65" s="8">
        <v>779.60880000000009</v>
      </c>
      <c r="D65" s="26">
        <f>C65*$D$2</f>
        <v>787.32692712000005</v>
      </c>
    </row>
    <row r="66" spans="1:4" ht="15.75" x14ac:dyDescent="0.25">
      <c r="A66" s="3" t="s">
        <v>8</v>
      </c>
      <c r="B66" s="9">
        <f>SUM(B65)</f>
        <v>1601</v>
      </c>
      <c r="C66" s="10">
        <f>SUM(C65:C65)</f>
        <v>779.60880000000009</v>
      </c>
      <c r="D66" s="28"/>
    </row>
    <row r="67" spans="1:4" x14ac:dyDescent="0.25">
      <c r="A67" s="11"/>
      <c r="B67" s="12"/>
      <c r="C67" s="13"/>
      <c r="D67" s="28"/>
    </row>
    <row r="68" spans="1:4" ht="28.5" x14ac:dyDescent="0.25">
      <c r="A68" s="20" t="s">
        <v>21</v>
      </c>
      <c r="B68" s="14"/>
      <c r="C68" s="15"/>
      <c r="D68" s="28"/>
    </row>
    <row r="69" spans="1:4" x14ac:dyDescent="0.25">
      <c r="A69" s="6" t="s">
        <v>17</v>
      </c>
      <c r="B69" s="7">
        <v>1728</v>
      </c>
      <c r="C69" s="8">
        <v>841.42800000000011</v>
      </c>
      <c r="D69" s="26">
        <f>C69*$D$2</f>
        <v>849.75813720000008</v>
      </c>
    </row>
    <row r="70" spans="1:4" ht="15.75" x14ac:dyDescent="0.25">
      <c r="A70" s="3" t="s">
        <v>8</v>
      </c>
      <c r="B70" s="9">
        <f>SUM(B69)</f>
        <v>1728</v>
      </c>
      <c r="C70" s="10">
        <f>SUM(C69:C69)</f>
        <v>841.42800000000011</v>
      </c>
      <c r="D70" s="28"/>
    </row>
    <row r="71" spans="1:4" ht="15.75" x14ac:dyDescent="0.25">
      <c r="A71" s="18"/>
      <c r="B71" s="12"/>
      <c r="C71" s="19"/>
      <c r="D71" s="28"/>
    </row>
    <row r="72" spans="1:4" x14ac:dyDescent="0.25">
      <c r="A72" s="3" t="s">
        <v>22</v>
      </c>
      <c r="B72" s="14"/>
      <c r="C72" s="15"/>
      <c r="D72" s="28"/>
    </row>
    <row r="73" spans="1:4" x14ac:dyDescent="0.25">
      <c r="A73" s="6" t="s">
        <v>23</v>
      </c>
      <c r="B73" s="7">
        <v>1867</v>
      </c>
      <c r="C73" s="8">
        <v>1253.5020000000002</v>
      </c>
      <c r="D73" s="26">
        <f>C73*$D$2</f>
        <v>1265.9116698000003</v>
      </c>
    </row>
    <row r="74" spans="1:4" ht="15.75" x14ac:dyDescent="0.25">
      <c r="A74" s="3" t="s">
        <v>8</v>
      </c>
      <c r="B74" s="9">
        <f>SUM(B73)</f>
        <v>1867</v>
      </c>
      <c r="C74" s="10">
        <f>SUM(C73:C73)</f>
        <v>1253.5020000000002</v>
      </c>
      <c r="D74" s="28"/>
    </row>
    <row r="75" spans="1:4" ht="15.75" x14ac:dyDescent="0.25">
      <c r="A75" s="18"/>
      <c r="B75" s="12"/>
      <c r="C75" s="19"/>
      <c r="D75" s="28"/>
    </row>
    <row r="76" spans="1:4" x14ac:dyDescent="0.25">
      <c r="A76" s="3" t="s">
        <v>24</v>
      </c>
      <c r="B76" s="14"/>
      <c r="C76" s="15"/>
      <c r="D76" s="28"/>
    </row>
    <row r="77" spans="1:4" x14ac:dyDescent="0.25">
      <c r="A77" s="6" t="s">
        <v>23</v>
      </c>
      <c r="B77" s="7">
        <v>2121</v>
      </c>
      <c r="C77" s="8">
        <v>1729.4472000000001</v>
      </c>
      <c r="D77" s="26">
        <f>C77*$D$2</f>
        <v>1746.5687272800001</v>
      </c>
    </row>
    <row r="78" spans="1:4" ht="15.75" x14ac:dyDescent="0.25">
      <c r="A78" s="3" t="s">
        <v>8</v>
      </c>
      <c r="B78" s="9">
        <f>SUM(B77)</f>
        <v>2121</v>
      </c>
      <c r="C78" s="10">
        <f>SUM(C77:C77)</f>
        <v>1729.4472000000001</v>
      </c>
      <c r="D78" s="28"/>
    </row>
    <row r="79" spans="1:4" ht="15.75" x14ac:dyDescent="0.25">
      <c r="A79" s="18"/>
      <c r="B79" s="12"/>
      <c r="C79" s="19"/>
      <c r="D79" s="28"/>
    </row>
    <row r="80" spans="1:4" x14ac:dyDescent="0.25">
      <c r="A80" s="3" t="s">
        <v>25</v>
      </c>
      <c r="B80" s="14"/>
      <c r="C80" s="15"/>
      <c r="D80" s="28"/>
    </row>
    <row r="81" spans="1:4" x14ac:dyDescent="0.25">
      <c r="A81" s="6" t="s">
        <v>17</v>
      </c>
      <c r="B81" s="7">
        <v>664</v>
      </c>
      <c r="C81" s="8">
        <v>323.40600000000001</v>
      </c>
      <c r="D81" s="26">
        <f>C81*$D$2</f>
        <v>326.60771940000001</v>
      </c>
    </row>
    <row r="82" spans="1:4" ht="15.75" x14ac:dyDescent="0.25">
      <c r="A82" s="3" t="s">
        <v>8</v>
      </c>
      <c r="B82" s="9">
        <f>SUM(B81)</f>
        <v>664</v>
      </c>
      <c r="C82" s="10">
        <f>SUM(C81:C81)</f>
        <v>323.40600000000001</v>
      </c>
      <c r="D82" s="28"/>
    </row>
    <row r="83" spans="1:4" x14ac:dyDescent="0.25">
      <c r="C83" s="22" t="e">
        <f>#REF!*0.99</f>
        <v>#REF!</v>
      </c>
    </row>
    <row r="84" spans="1:4" x14ac:dyDescent="0.25">
      <c r="C84" s="22" t="e">
        <f>#REF!*0.99</f>
        <v>#REF!</v>
      </c>
    </row>
  </sheetData>
  <pageMargins left="0.70866141732283472" right="0.70866141732283472" top="0.74803149606299213" bottom="0.74803149606299213" header="0.31496062992125984" footer="0.31496062992125984"/>
  <pageSetup paperSize="8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Móritz Piroska</dc:creator>
  <cp:lastModifiedBy>Forgács Andrea</cp:lastModifiedBy>
  <cp:lastPrinted>2025-02-20T10:08:22Z</cp:lastPrinted>
  <dcterms:created xsi:type="dcterms:W3CDTF">2024-06-24T08:02:04Z</dcterms:created>
  <dcterms:modified xsi:type="dcterms:W3CDTF">2025-02-20T10:08:33Z</dcterms:modified>
</cp:coreProperties>
</file>