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03.27.-rendes\adat\"/>
    </mc:Choice>
  </mc:AlternateContent>
  <bookViews>
    <workbookView xWindow="0" yWindow="0" windowWidth="16500" windowHeight="6750" tabRatio="925"/>
  </bookViews>
  <sheets>
    <sheet name="1_mérleg" sheetId="1" r:id="rId1"/>
    <sheet name="2_bevétel" sheetId="2" r:id="rId2"/>
    <sheet name="3_bevétel gazdálkodónként" sheetId="3" r:id="rId3"/>
    <sheet name="4_állami" sheetId="4" r:id="rId4"/>
    <sheet name="5_kiadás" sheetId="5" r:id="rId5"/>
    <sheet name="6_kiadás gazdálkodónként" sheetId="6" r:id="rId6"/>
    <sheet name="7_önk_működés" sheetId="8" r:id="rId7"/>
    <sheet name="8_támogatás" sheetId="9" r:id="rId8"/>
    <sheet name="9_tartalék" sheetId="10" r:id="rId9"/>
    <sheet name="10_beruházás" sheetId="11" r:id="rId10"/>
    <sheet name="11_létszám" sheetId="12" r:id="rId11"/>
    <sheet name="12_előirányzat felh.ütemterv" sheetId="13" r:id="rId12"/>
  </sheets>
  <definedNames>
    <definedName name="_xlnm.Print_Titles" localSheetId="9">'10_beruházás'!$1:$7</definedName>
    <definedName name="_xlnm.Print_Titles" localSheetId="7">'8_támogatás'!$1:$6</definedName>
    <definedName name="_xlnm.Print_Area" localSheetId="4">'5_kiadás'!$A$1:$G$31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13" l="1"/>
  <c r="K35" i="13"/>
  <c r="J35" i="13"/>
  <c r="I35" i="13"/>
  <c r="H35" i="13"/>
  <c r="G35" i="13"/>
  <c r="F35" i="13"/>
  <c r="E35" i="13"/>
  <c r="D35" i="13"/>
  <c r="C35" i="13"/>
  <c r="B35" i="13"/>
  <c r="N34" i="13"/>
  <c r="M33" i="13"/>
  <c r="N33" i="13" s="1"/>
  <c r="M32" i="13"/>
  <c r="N32" i="13" s="1"/>
  <c r="M31" i="13"/>
  <c r="N31" i="13" s="1"/>
  <c r="M30" i="13"/>
  <c r="N30" i="13" s="1"/>
  <c r="N29" i="13"/>
  <c r="N28" i="13"/>
  <c r="N27" i="13"/>
  <c r="N26" i="13"/>
  <c r="M26" i="13"/>
  <c r="I26" i="13"/>
  <c r="N25" i="13"/>
  <c r="N24" i="13"/>
  <c r="M24" i="13"/>
  <c r="M23" i="13"/>
  <c r="N23" i="13" s="1"/>
  <c r="N35" i="13" s="1"/>
  <c r="I20" i="13"/>
  <c r="H20" i="13"/>
  <c r="G20" i="13"/>
  <c r="F20" i="13"/>
  <c r="E20" i="13"/>
  <c r="D20" i="13"/>
  <c r="C20" i="13"/>
  <c r="B20" i="13"/>
  <c r="N19" i="13"/>
  <c r="N18" i="13"/>
  <c r="M17" i="13"/>
  <c r="N17" i="13" s="1"/>
  <c r="L17" i="13"/>
  <c r="L20" i="13" s="1"/>
  <c r="J17" i="13"/>
  <c r="J16" i="13"/>
  <c r="N16" i="13" s="1"/>
  <c r="K15" i="13"/>
  <c r="N15" i="13" s="1"/>
  <c r="K14" i="13"/>
  <c r="N14" i="13" s="1"/>
  <c r="N13" i="13"/>
  <c r="M12" i="13"/>
  <c r="M20" i="13" s="1"/>
  <c r="N11" i="13"/>
  <c r="N10" i="13"/>
  <c r="N9" i="13"/>
  <c r="N8" i="13"/>
  <c r="C159" i="11"/>
  <c r="C148" i="11"/>
  <c r="C120" i="9"/>
  <c r="C98" i="9"/>
  <c r="J20" i="13" l="1"/>
  <c r="M35" i="13"/>
  <c r="K20" i="13"/>
  <c r="N12" i="13"/>
  <c r="N20" i="13" s="1"/>
</calcChain>
</file>

<file path=xl/sharedStrings.xml><?xml version="1.0" encoding="utf-8"?>
<sst xmlns="http://schemas.openxmlformats.org/spreadsheetml/2006/main" count="1135" uniqueCount="816">
  <si>
    <t>1.sz. melléklet</t>
  </si>
  <si>
    <t>Dunakeszi Város Önkormányzata és az irányítása alá tartozó költségvetési szervek 2024. évi költségvetési mérlege</t>
  </si>
  <si>
    <t>(Adatok: forintban)</t>
  </si>
  <si>
    <t>Bevételi előirányzat-csoport megnevezése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</si>
  <si>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</si>
  <si>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</si>
  <si>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</si>
  <si>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</si>
  <si>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</si>
  <si>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Egyéb működési célú támogatások ÁH-n belülről</t>
  </si>
  <si>
    <t>Dologi kiadások</t>
  </si>
  <si>
    <t>Egyéb működési célú támogatás ÁH-n belülről - NEAK</t>
  </si>
  <si>
    <t>Ellátottak pénzbeli juttatásai</t>
  </si>
  <si>
    <t>Működési célú visszatérítendő támogatások, kölcsönök visszatérülése ÁH-n belülről</t>
  </si>
  <si>
    <t>Egyéb elvonások és befizetések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</si>
  <si>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</si>
  <si>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</si>
  <si>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</si>
  <si>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célú visszatérítendő támogatások nyújtása államháztartáson kívülre</t>
  </si>
  <si>
    <t>Működési bevételek</t>
  </si>
  <si>
    <t>Működési célú visszatérítendő támogatások nyújtása államháztartáson belülre</t>
  </si>
  <si>
    <t>Egyéb működési célú átvett pénzeszközök</t>
  </si>
  <si>
    <t>Működési célú visszatérítendő támogatások törlesztése  államháztartáson belülre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</si>
  <si>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</si>
  <si>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</si>
  <si>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</si>
  <si>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</si>
  <si>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</si>
  <si>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</si>
  <si>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</si>
  <si>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</si>
  <si>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</si>
  <si>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</si>
  <si>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>Tárgyi eszközök értékesítése</t>
  </si>
  <si>
    <t>Felhalmozási célú pénzeszközátadások, támogatások</t>
  </si>
  <si>
    <t xml:space="preserve">Felhalmozási célú átvett pénzeszközök </t>
  </si>
  <si>
    <t>Felhalmozási célú visszatérítendő támogatások</t>
  </si>
  <si>
    <t>Felhalmozási célú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</si>
  <si>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</si>
  <si>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</si>
  <si>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</si>
  <si>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</si>
  <si>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</si>
  <si>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</si>
  <si>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</si>
  <si>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</si>
  <si>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</si>
  <si>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</si>
  <si>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</si>
  <si>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</si>
  <si>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</si>
  <si>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</si>
  <si>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</si>
  <si>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</si>
  <si>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</si>
  <si>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</si>
  <si>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</si>
  <si>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</si>
  <si>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</si>
  <si>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</si>
  <si>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</si>
  <si>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2024. évi költségvetésének bevételi előirányzatai</t>
  </si>
  <si>
    <t>( Adatok: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</si>
  <si>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</si>
  <si>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</si>
  <si>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</si>
  <si>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</si>
  <si>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</si>
  <si>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</si>
  <si>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</si>
  <si>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</si>
  <si>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</si>
  <si>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</si>
  <si>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</si>
  <si>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</si>
  <si>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</si>
  <si>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</si>
  <si>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</si>
  <si>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</si>
  <si>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</si>
  <si>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</si>
  <si>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</si>
  <si>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</si>
  <si>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</si>
  <si>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</si>
  <si>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</si>
  <si>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</si>
  <si>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</si>
  <si>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</si>
  <si>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</si>
  <si>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</si>
  <si>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</si>
  <si>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</si>
  <si>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</si>
  <si>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</si>
  <si>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</si>
  <si>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</si>
  <si>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</si>
  <si>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</si>
  <si>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</si>
  <si>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</si>
  <si>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</si>
  <si>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</si>
  <si>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</si>
  <si>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 xml:space="preserve"> - Talajterhelési díj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</si>
  <si>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</si>
  <si>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</si>
  <si>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</si>
  <si>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</si>
  <si>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</si>
  <si>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</si>
  <si>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</si>
  <si>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</si>
  <si>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</si>
  <si>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</si>
  <si>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</si>
  <si>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</si>
  <si>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</si>
  <si>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</si>
  <si>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</si>
  <si>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</si>
  <si>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</si>
  <si>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</si>
  <si>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</si>
  <si>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</si>
  <si>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</si>
  <si>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</si>
  <si>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B53</t>
  </si>
  <si>
    <t>Tárgyi eszköz értékesítés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</si>
  <si>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</si>
  <si>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</si>
  <si>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</si>
  <si>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</si>
  <si>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</si>
  <si>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</si>
  <si>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</si>
  <si>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</si>
  <si>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</si>
  <si>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</si>
  <si>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</si>
  <si>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</si>
  <si>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2024. évi előirányzat</t>
  </si>
  <si>
    <t>Dunakeszi Város Önkormányzata</t>
  </si>
  <si>
    <t>3.sz. melléklet</t>
  </si>
  <si>
    <t>Az Önkormányzat  és az irányítása alá tartozó költségvetési szervek 2024. évi bevételi előirányzatai gazdálkodónként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</si>
  <si>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</si>
  <si>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</si>
  <si>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</si>
  <si>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</si>
  <si>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</si>
  <si>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</si>
  <si>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</si>
  <si>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</si>
  <si>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Tárgyi eszköz értékestés</t>
  </si>
  <si>
    <t>4.sz. melléklet</t>
  </si>
  <si>
    <t>Magyarország 2024.évi központi költségvetéséről szóló 2023.évi LV. törvény 2. számú melléklete alapján a helyi önkormányzatok általános működésének és ágazati feladatainak támogatása</t>
  </si>
  <si>
    <t>Támogatási jogcím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</si>
  <si>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</si>
  <si>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</si>
  <si>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</si>
  <si>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</si>
  <si>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</si>
  <si>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</si>
  <si>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</si>
  <si>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</si>
  <si>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</si>
  <si>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</si>
  <si>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</si>
  <si>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</si>
  <si>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</si>
  <si>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</si>
  <si>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</si>
  <si>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</si>
  <si>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</si>
  <si>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</si>
  <si>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</si>
  <si>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</si>
  <si>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</si>
  <si>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</si>
  <si>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</si>
  <si>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</si>
  <si>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</si>
  <si>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</si>
  <si>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</si>
  <si>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</si>
  <si>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</si>
  <si>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</si>
  <si>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</si>
  <si>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</si>
  <si>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</si>
  <si>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</si>
  <si>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</si>
  <si>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</si>
  <si>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</si>
  <si>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</si>
  <si>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</si>
  <si>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</si>
  <si>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</si>
  <si>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</si>
  <si>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</si>
  <si>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</si>
  <si>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</si>
  <si>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</si>
  <si>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</si>
  <si>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</si>
  <si>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</si>
  <si>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</si>
  <si>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</si>
  <si>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</si>
  <si>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</si>
  <si>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</si>
  <si>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</si>
  <si>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</si>
  <si>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</si>
  <si>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Magyarország 2024.évi központi költségvetéséről szóló 2023.évi LV. törvény 3. számú melléklete alapján nyújtott kiegészítő támogatások</t>
  </si>
  <si>
    <t>2.1.6.3.a</t>
  </si>
  <si>
    <t>2023. évi beszámoló alapján pótlólagos támogatás</t>
  </si>
  <si>
    <t>2.2.2</t>
  </si>
  <si>
    <t>Szociális ágazati összevont pótlék</t>
  </si>
  <si>
    <t xml:space="preserve"> 2.3.3</t>
  </si>
  <si>
    <t>Települési önkormányzatok kulturális feladatainak bérjellegű támogatása</t>
  </si>
  <si>
    <t>2.3.2.4</t>
  </si>
  <si>
    <t>Települési önkormányzatok könyvtári célú érdekeltségnövelő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</si>
  <si>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</si>
  <si>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</si>
  <si>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</si>
  <si>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</si>
  <si>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2024. évi költségvetésének kiadási előirányzatai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</si>
  <si>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</si>
  <si>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</si>
  <si>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</si>
  <si>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</si>
  <si>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</si>
  <si>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</si>
  <si>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</si>
  <si>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</si>
  <si>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</si>
  <si>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</si>
  <si>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</si>
  <si>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</si>
  <si>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</si>
  <si>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</si>
  <si>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</si>
  <si>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</si>
  <si>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</si>
  <si>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</si>
  <si>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</si>
  <si>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</si>
  <si>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</si>
  <si>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</si>
  <si>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</si>
  <si>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</si>
  <si>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</si>
  <si>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</si>
  <si>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</si>
  <si>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</si>
  <si>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</si>
  <si>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</si>
  <si>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</si>
  <si>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Az önkormányzat és az irányítása alá tartozó költségvetési szervek 2024. évi kiadásai és azok forrásai</t>
  </si>
  <si>
    <t>Cím-
rend</t>
  </si>
  <si>
    <t>Költségvetési szerv megnevezése</t>
  </si>
  <si>
    <t>Munkaadókat terhelő járulékok és szociális hozzájárulási adó</t>
  </si>
  <si>
    <t>Elvonások és befizetések</t>
  </si>
  <si>
    <t>Egyéb működési célú támogatások</t>
  </si>
  <si>
    <t>Működési célú visszatérítendő támogatások  
nyújtása / visszatérítése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</si>
  <si>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</si>
  <si>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</si>
  <si>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</si>
  <si>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</si>
  <si>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</si>
  <si>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</si>
  <si>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</si>
  <si>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</si>
  <si>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</si>
  <si>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</si>
  <si>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</si>
  <si>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</si>
  <si>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</si>
  <si>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</si>
  <si>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</si>
  <si>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</si>
  <si>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</si>
  <si>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</si>
  <si>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</si>
  <si>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</si>
  <si>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</si>
  <si>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</si>
  <si>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</si>
  <si>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</si>
  <si>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</si>
  <si>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</si>
  <si>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</si>
  <si>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</si>
  <si>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</si>
  <si>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</si>
  <si>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</si>
  <si>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</si>
  <si>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</si>
  <si>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</si>
  <si>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</si>
  <si>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</si>
  <si>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</si>
  <si>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</si>
  <si>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</si>
  <si>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>2024. évi költségvetésének működési kiadási előirányzatai feladatonként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</si>
  <si>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</si>
  <si>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</si>
  <si>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</si>
  <si>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</si>
  <si>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</si>
  <si>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</si>
  <si>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</si>
  <si>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</si>
  <si>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</si>
  <si>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</si>
  <si>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Módosított előirányzat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</si>
  <si>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</si>
  <si>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</si>
  <si>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</si>
  <si>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</si>
  <si>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</si>
  <si>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</si>
  <si>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</si>
  <si>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</si>
  <si>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</si>
  <si>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</si>
  <si>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</si>
  <si>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</si>
  <si>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</si>
  <si>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</si>
  <si>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</si>
  <si>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</si>
  <si>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</si>
  <si>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</si>
  <si>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</si>
  <si>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</si>
  <si>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</si>
  <si>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</si>
  <si>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</si>
  <si>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</si>
  <si>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</si>
  <si>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</si>
  <si>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</si>
  <si>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</si>
  <si>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</si>
  <si>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</si>
  <si>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</si>
  <si>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</si>
  <si>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047120</t>
  </si>
  <si>
    <t>Piac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</si>
  <si>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</si>
  <si>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</si>
  <si>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</si>
  <si>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</si>
  <si>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</si>
  <si>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</si>
  <si>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</si>
  <si>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</si>
  <si>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</si>
  <si>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</si>
  <si>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</si>
  <si>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</si>
  <si>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</si>
  <si>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</si>
  <si>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</si>
  <si>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</si>
  <si>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</si>
  <si>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</si>
  <si>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</si>
  <si>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</si>
  <si>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</si>
  <si>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</si>
  <si>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</si>
  <si>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</si>
  <si>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</si>
  <si>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</si>
  <si>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</si>
  <si>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</si>
  <si>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</si>
  <si>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</si>
  <si>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</si>
  <si>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</si>
  <si>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</si>
  <si>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</si>
  <si>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</si>
  <si>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</si>
  <si>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102023</t>
  </si>
  <si>
    <t>Időskorúak tartós bentlakásos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</si>
  <si>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</si>
  <si>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</si>
  <si>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</si>
  <si>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</si>
  <si>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</si>
  <si>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</si>
  <si>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</si>
  <si>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</si>
  <si>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</si>
  <si>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</si>
  <si>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</si>
  <si>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</si>
  <si>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</si>
  <si>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900020</t>
  </si>
  <si>
    <t>Önkormányzatok funkcióra nem sorolható bevételei ÁH kívülről</t>
  </si>
  <si>
    <t>Kötelező feladatok összesen:</t>
  </si>
  <si>
    <t xml:space="preserve">Önként vállalt feladatok </t>
  </si>
  <si>
    <t>041110</t>
  </si>
  <si>
    <t>Általános gazdasági és kereskedelmi ügyek igazgatása</t>
  </si>
  <si>
    <t>072440</t>
  </si>
  <si>
    <t>Mentés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</si>
  <si>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</si>
  <si>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</si>
  <si>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</si>
  <si>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</si>
  <si>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</si>
  <si>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</si>
  <si>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</si>
  <si>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</si>
  <si>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</si>
  <si>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</si>
  <si>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</si>
  <si>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</si>
  <si>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</si>
  <si>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</si>
  <si>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</si>
  <si>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</si>
  <si>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</si>
  <si>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</si>
  <si>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</si>
  <si>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</si>
  <si>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086010</t>
  </si>
  <si>
    <t>Határon túli magyarok egyéb támogatásai</t>
  </si>
  <si>
    <t>086030</t>
  </si>
  <si>
    <t>Nemzetközi kulturális együttműködés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</si>
  <si>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</si>
  <si>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</si>
  <si>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</si>
  <si>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</si>
  <si>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</si>
  <si>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</si>
  <si>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</si>
  <si>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Gimnázium és szakképző iskola tanulóinak közismereti és szakmai elméleti oktatásával összefüggő működtetési feladatok</t>
  </si>
  <si>
    <t>098022</t>
  </si>
  <si>
    <t>Pedagógiai szakszolgáltató tevékenység működtetési feladatai</t>
  </si>
  <si>
    <t>101141</t>
  </si>
  <si>
    <t>Pszichiátriai betegek nappali ellátása</t>
  </si>
  <si>
    <t>Önként vállalt feladatok összesen:</t>
  </si>
  <si>
    <t xml:space="preserve"> Önkormányzat működési kiadásai összesen:</t>
  </si>
  <si>
    <t>8.sz. melléklet</t>
  </si>
  <si>
    <t>Pénzeszközátadások, támogatások az Önkormányzat 2024. évi  költségvetésében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</si>
  <si>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</si>
  <si>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</si>
  <si>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</si>
  <si>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</si>
  <si>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</si>
  <si>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</si>
  <si>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</si>
  <si>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</si>
  <si>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</si>
  <si>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</si>
  <si>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</si>
  <si>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</si>
  <si>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</si>
  <si>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</si>
  <si>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</si>
  <si>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</si>
  <si>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</si>
  <si>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</si>
  <si>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</si>
  <si>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</si>
  <si>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</si>
  <si>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Radnóti Gimnázium Diákjaiért Alapítvány - 4 for Europe tanulmányi út</t>
  </si>
  <si>
    <t>Dunakeszi IV. Béla Király Gimnázium Diákjaiért Alapítvány</t>
  </si>
  <si>
    <t>VSZC Lányi Ferenc Technikum és Szakképző Iskola Alapítványa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</si>
  <si>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</si>
  <si>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</si>
  <si>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</si>
  <si>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</si>
  <si>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</si>
  <si>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</si>
  <si>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</si>
  <si>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</si>
  <si>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</si>
  <si>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</si>
  <si>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ÉKKŐ Egyesület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</si>
  <si>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</si>
  <si>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</si>
  <si>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</si>
  <si>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</si>
  <si>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</si>
  <si>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</si>
  <si>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</si>
  <si>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</si>
  <si>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DunArt Galéria - Körforgalmi koncert</t>
  </si>
  <si>
    <t>Dunakeszi Alsó Fejlődéséért Kulturális Egyesület</t>
  </si>
  <si>
    <t>Természetesen Dunakesziért Egyesület</t>
  </si>
  <si>
    <t>Radnóti Gimnázium Diákjaiért Alapítvány - részvétel Strasbourgban az Euroscolán</t>
  </si>
  <si>
    <t>Természetesen Dunakesziért Egyesület - Körforgalmi koncert</t>
  </si>
  <si>
    <t>Magyar Rákellenes Liga - Szívpárna program</t>
  </si>
  <si>
    <t>Egy Mindenkiért Alapítvány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</si>
  <si>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</si>
  <si>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</si>
  <si>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</si>
  <si>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</si>
  <si>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</si>
  <si>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</si>
  <si>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</si>
  <si>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</si>
  <si>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</si>
  <si>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>Dunakeszi Kiscicák Kosárlabda</t>
  </si>
  <si>
    <t xml:space="preserve">Judo ANC Felkelő nap SE </t>
  </si>
  <si>
    <t>Sárkányhajó Klub</t>
  </si>
  <si>
    <t>Városi versenyek kupa, terembérlet kiadás támogatása</t>
  </si>
  <si>
    <t>Horgász Egyesület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</si>
  <si>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</si>
  <si>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</si>
  <si>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</si>
  <si>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</si>
  <si>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</si>
  <si>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</si>
  <si>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</si>
  <si>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Dunakeszi SZTK Egészségügyi és Szociális Közhasznú Nonprofit Kft. Szociális feladatok ellátásának támogatása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</si>
  <si>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</si>
  <si>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</si>
  <si>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</si>
  <si>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</si>
  <si>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</si>
  <si>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</si>
  <si>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Magyarországi Evangélikus Egyház, Sztehlo Gábor Evangélikus Szeretetszolgálat - fogyatékosok nappali ellátása (1fő)</t>
  </si>
  <si>
    <t>Magyarországi Evangélikus Egyház, Sztehlo Gábor Evangélikus Szeretetszolgálat - idősek bentlakásos ellátása (1fő)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</si>
  <si>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</si>
  <si>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</si>
  <si>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</si>
  <si>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</si>
  <si>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</si>
  <si>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</si>
  <si>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</si>
  <si>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</si>
  <si>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</si>
  <si>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</si>
  <si>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Otthon Melege Program</t>
  </si>
  <si>
    <t>Városi Sportegyesület Dunakeszi - Dunakeszi Sportmodell</t>
  </si>
  <si>
    <t>Fővárosi Katasztrófavédemi Igazgatóság</t>
  </si>
  <si>
    <t>Dunakeszi Közüzemi Nonprofit Kft.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</si>
  <si>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</si>
  <si>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</si>
  <si>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</si>
  <si>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</si>
  <si>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PÉNZESZKÖZÁTADÁSOK, TÁMOGATÁSOK MINDÖSSZESEN</t>
  </si>
  <si>
    <t>9.sz. melléklet</t>
  </si>
  <si>
    <t>Céltartalékok állománya 2024.év</t>
  </si>
  <si>
    <t>Sorszám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</si>
  <si>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</si>
  <si>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</si>
  <si>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</si>
  <si>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</si>
  <si>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</si>
  <si>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Lakásszámla tartaléka</t>
  </si>
  <si>
    <t>CÉLTARTALÉKOK ÖSSZESEN</t>
  </si>
  <si>
    <t>Általános tartalék 2024.év</t>
  </si>
  <si>
    <t>10.sz. melléklet</t>
  </si>
  <si>
    <t xml:space="preserve"> 2024. évi fejlesztések, felújítások előirányzatai</t>
  </si>
  <si>
    <t>( Adatok: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</si>
  <si>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</si>
  <si>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</si>
  <si>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</si>
  <si>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</si>
  <si>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</si>
  <si>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Működéshez szükséges tárgyi eszközök beszerzése</t>
  </si>
  <si>
    <t>Informatikai eszközök beszerzése</t>
  </si>
  <si>
    <t>Hematológiai  készülékek, egyéb orvosi eszközök, készülékek beszerzése</t>
  </si>
  <si>
    <t>Dunakeszi Közüzemi Nonprofit Kft. jegyzett tőke és tőketartalék emelése</t>
  </si>
  <si>
    <t>Dunakeszi Rendőrkapitányság  tárgyi eszközök beszerzése</t>
  </si>
  <si>
    <t>2.</t>
  </si>
  <si>
    <t>Helyi közutak, közterek, parkok</t>
  </si>
  <si>
    <t>Úthálózatok fejlesztése, vízelvezetés</t>
  </si>
  <si>
    <t>067. hrsz. elkerülő út kábelkiváltás</t>
  </si>
  <si>
    <t>056/34 hrsz, 056/38 hrsz. úthosszabbítás tervdokumentáció (Alagliget)</t>
  </si>
  <si>
    <t>Fillér köz útépítés</t>
  </si>
  <si>
    <t>Helyi közutakon szegélyek, surrantók, szikkasztók, víznyelők kialakítása</t>
  </si>
  <si>
    <t>Hunyadi út meghosszabbításának kiviteli terve</t>
  </si>
  <si>
    <t>Helyi közutak vízelvezetése</t>
  </si>
  <si>
    <t>Vis maior helyreállítás -  Rákóczi utca</t>
  </si>
  <si>
    <t>Vis maior helyreállítás  - Bem utca</t>
  </si>
  <si>
    <t>Esővízgyűjtő tartályok beszerzése</t>
  </si>
  <si>
    <t>Rákóczi út felújítása, szegély építés, szikkasztó kialakítása</t>
  </si>
  <si>
    <t>Duna sor, szilárd burkolatú út szélesítése</t>
  </si>
  <si>
    <t>Kiserdő utcába csatlakozó társasházi utak szilárd burkolat, vízelvezetés</t>
  </si>
  <si>
    <t>Garas utcai bekötőút felújításához kapcsolódó tárgyi eszköz beszerzés (Krajcár - Garas között, Tallér köz)</t>
  </si>
  <si>
    <t>Csomópontok kialakítása</t>
  </si>
  <si>
    <t>SZTK csomópont tervezés, kivitelezés</t>
  </si>
  <si>
    <t>Kossuth- Széchenyi- Zerkovitz utca csomópont körforgalmi csomópont  terv és kivitelezés</t>
  </si>
  <si>
    <t>Gyalogos átkelőhelyek kialakítása</t>
  </si>
  <si>
    <t>Táncsics Mihály u. - Budai Nagy Antal u.  Gyalogos átkelőhely terv és kiépítés</t>
  </si>
  <si>
    <t>Barátság úti gyalogos átkelőhely kivitelezése</t>
  </si>
  <si>
    <t>Rákóczi út és Báthory István utca csomópontjában kijelölt gyalogátkelőhely tervezése</t>
  </si>
  <si>
    <t xml:space="preserve">Barátság út - Fő út csomópontjában akadálymentes gyalogátkelőhely kialakításának tervezése </t>
  </si>
  <si>
    <t>Sólyom u, Fő út, Fő út - Rév út gyalogátkelőhely tervdokumentáció</t>
  </si>
  <si>
    <t>Járdaépítések</t>
  </si>
  <si>
    <t>Szent István park járda építés</t>
  </si>
  <si>
    <t>Járdaépítés - Vasút u. 7/a. előtti és Bajcsy-Zs.u.15-Martinovics utca közötti szakasz</t>
  </si>
  <si>
    <t>2.sz. főút tervdokumentáció Fõ út mentén járda, Toldi u. gyalogosátkelőhely</t>
  </si>
  <si>
    <t>Rákóczi és Báthory csomópont hiányzó járdakapcsolati elemek megépítése</t>
  </si>
  <si>
    <t>Járdaépítés - Zápolya utca, Mányoki Á. tér - Hunyadi u. közötti szakasz</t>
  </si>
  <si>
    <t>Járdaépítés lakossági hozzájárulással</t>
  </si>
  <si>
    <t>Korlát kihelyezés - Kiserdő utca 13/A társasház előtti járda</t>
  </si>
  <si>
    <t>Vajda János utca páratlan oldalán térkő burkolatú járda kiépítése</t>
  </si>
  <si>
    <t>Járdaépítés, tereprendezés - Kőrösi Ált.Isk., Csillagszem Bölcsőde, Gyöngyharmat Óvoda</t>
  </si>
  <si>
    <t>Szép Ernő utca járdaépítés</t>
  </si>
  <si>
    <t>Járdaépítés Tisza u. Esze T. u., Bulcsú u.</t>
  </si>
  <si>
    <t>Parkolóépítések</t>
  </si>
  <si>
    <t>Kiscsurgó u. 6332.hrsz. Parkolóépítés - terv és kivitelezés</t>
  </si>
  <si>
    <t>Katondadomb parkoló építés csapadékvíz kezelés tervdokumentáció</t>
  </si>
  <si>
    <t>Kőrösi Csoma Sándor Általános Iskola környezetrendezés, parkolóépítés</t>
  </si>
  <si>
    <t>Bárdos Lajos Általános Iskola melletti parkoló kiépítése</t>
  </si>
  <si>
    <t>Dessewffy – Pöltenberg utcák sarkán lévő területen 7 db szabványos méretű parkoló építés</t>
  </si>
  <si>
    <t>Aranyalma tagóvoda parkoló kialakítás</t>
  </si>
  <si>
    <t>Tallér köz parkolók kivitelezése</t>
  </si>
  <si>
    <t>Kandó sétány orvosi rendelő előtt parkoló kialakítása, vízelvezetéssel</t>
  </si>
  <si>
    <t>Katonadomb parkoló kiépítése</t>
  </si>
  <si>
    <t>Parkoló építés  Szent Mihály tér</t>
  </si>
  <si>
    <t>Parkoló építés  Sport utca</t>
  </si>
  <si>
    <t>Parkoló építés Pavilon utca</t>
  </si>
  <si>
    <t>Parkoló építés  Verseny utca - Sport utca kereszteződés</t>
  </si>
  <si>
    <t>Kerékpárút fejlesztések</t>
  </si>
  <si>
    <t>Repülőtéri utat a Pálya utcával összekötõ kerékpárút tervek</t>
  </si>
  <si>
    <t>Klapka utca kerékpárút fejlesztések engedélyezési és kiviteli tervdokumentáció</t>
  </si>
  <si>
    <t>TOP PLUSZ 1.2.1-21PT2022-00030 Kerékpáros fejlesztés Dunakeszin</t>
  </si>
  <si>
    <t>HÍD ABC- Béke utca kerékpárút  kiviteli terv</t>
  </si>
  <si>
    <t>Zöldfelületek, játszóterek fejlesztése</t>
  </si>
  <si>
    <t>Játszóvár - Szent István park</t>
  </si>
  <si>
    <t>Játszótéri eszközök - Ordass Lajos park</t>
  </si>
  <si>
    <t>Játszótéri eszközök - Kazinczy játszótér</t>
  </si>
  <si>
    <t>2 db napvitorla - Tóvárosi játszótér</t>
  </si>
  <si>
    <t>Törpekert, törpevár</t>
  </si>
  <si>
    <t>Utcabútorok, KRESZ táblák telepítése</t>
  </si>
  <si>
    <t>Öntözőhálózatok fejlesztése, fúrt kutak kialakítása</t>
  </si>
  <si>
    <t>SZTK környezetrendezés</t>
  </si>
  <si>
    <t>Ordass Lajos park fejlesztés</t>
  </si>
  <si>
    <t>Ordass Lajos park fejlesztés futótükör</t>
  </si>
  <si>
    <t>Szent István park fejlesztés</t>
  </si>
  <si>
    <t>Madártani kilátó, hinta</t>
  </si>
  <si>
    <t>Szent Mihály tér  környezetrendezés</t>
  </si>
  <si>
    <t>Barátság út 35-45. közpark</t>
  </si>
  <si>
    <t>Wass Albert park</t>
  </si>
  <si>
    <t xml:space="preserve">Kazinczy u.-i játszótér </t>
  </si>
  <si>
    <t>Szabadság tér játszóeszközök</t>
  </si>
  <si>
    <t>Játszótér kialakítása - Vasvári Pál utca 2.</t>
  </si>
  <si>
    <t>Alagliget közpark</t>
  </si>
  <si>
    <t>Malomárok sétány</t>
  </si>
  <si>
    <t>Fő út járda  melletti terület gyepesítés, faültetés</t>
  </si>
  <si>
    <t>Kegyeleti park</t>
  </si>
  <si>
    <t>1000 fa telepítése</t>
  </si>
  <si>
    <t>SZTK körforgalom környezetrendezése</t>
  </si>
  <si>
    <t>Béke út játszótér fejlesztése</t>
  </si>
  <si>
    <t>Szent István park piac melletti terület rendezése</t>
  </si>
  <si>
    <t>Toldi u.-i játszótér öntözőhálózat</t>
  </si>
  <si>
    <t>Barátság u. 35. vizes játszótér kerítés</t>
  </si>
  <si>
    <t>Játszóterek világításfejlesztése</t>
  </si>
  <si>
    <t>Lányi Ferenc park burkolat</t>
  </si>
  <si>
    <t>Lányi Ferenc park Körönd</t>
  </si>
  <si>
    <t>Játszótéri eszközök, park berendezési tárgyak fejlesztése</t>
  </si>
  <si>
    <t>TOP_PLUSZ-1.2.1-21-PT1-2022-00030 Kerékpáros fejlesztés Dunakeszin  - növények</t>
  </si>
  <si>
    <t>IV. Béla király tér fejlesztés</t>
  </si>
  <si>
    <t>Casalgrande tér  fejlesztések</t>
  </si>
  <si>
    <t xml:space="preserve">3. </t>
  </si>
  <si>
    <t>Településrendezés, településfejlesztés</t>
  </si>
  <si>
    <t>Közvilágítás fejlesztések</t>
  </si>
  <si>
    <t>Barátság u. - Föveny u.  gyalogátkelőhely  közvilágítás fejlesztés tervezése</t>
  </si>
  <si>
    <t>Tervdokumentáció - közvilágítási hálózat földkábelezés</t>
  </si>
  <si>
    <t>Uszály köz  közvilágítás kiépítése</t>
  </si>
  <si>
    <t>Csiga köz  közvilágítás kiépítése</t>
  </si>
  <si>
    <t>Barackos u. közvilágítás kiépítése</t>
  </si>
  <si>
    <t>Garas u-i játszótér közvilágítás kiépítése</t>
  </si>
  <si>
    <t>Kazinczy u.-i játszótér közvilágítás kiépítése</t>
  </si>
  <si>
    <t>Toldi u.-i játszótér közvilágítás kiépítése</t>
  </si>
  <si>
    <t>Tábor u. és  Bajtárs  u. gyalogátkelőhely közvilágítás kiépítése</t>
  </si>
  <si>
    <t>SZTK közvilágítás kiépítése</t>
  </si>
  <si>
    <t>Közvilágítás fejlesztése</t>
  </si>
  <si>
    <t>4.</t>
  </si>
  <si>
    <t>Önkormányzati egyéb vagyonnal való gazdálkodás</t>
  </si>
  <si>
    <t>TOP PLUSZ 3.3.1-21-PT1-2022-00018 Aranyalma Óvoda bővítése</t>
  </si>
  <si>
    <t>LAKÁSSZÁMLA - Vasvári Pál utca 2. sz.  lakás korszerűsítése</t>
  </si>
  <si>
    <t>Kukatároló építmények kialakítása</t>
  </si>
  <si>
    <t>Közterületi tárgyi eszközök beszerzése (pollerek, kresz táblák, szemetesek stb.)</t>
  </si>
  <si>
    <t>Visszapótlási kötelezettség ÁFA</t>
  </si>
  <si>
    <t>Verseny u. 12 (3035/4.hrsz) szennyvízelvezetés</t>
  </si>
  <si>
    <t>Telekalakításhoz kapcsolódó ingatlanvásárlások</t>
  </si>
  <si>
    <t>Ingatlan vásárlások</t>
  </si>
  <si>
    <t>LAKÁSSZÁMLA  - Szent Mihály tér 52. sz.  lakás kialakítása (volt posta épülete)</t>
  </si>
  <si>
    <t>Házasságkötő terem kialakítása</t>
  </si>
  <si>
    <t>Intézmény fejlesztések</t>
  </si>
  <si>
    <t>5.</t>
  </si>
  <si>
    <t>Térfigyelő kamerák telepítése</t>
  </si>
  <si>
    <t>"Tisztítsuk meg az Országot II." projekt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</si>
  <si>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</si>
  <si>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</si>
  <si>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</si>
  <si>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</si>
  <si>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>Dunakeszi Oktatási és Sportközpont lego makett</t>
  </si>
  <si>
    <t>DDN zászló</t>
  </si>
  <si>
    <t>DDN 2 db. Totemoszlop, 1 db. tájékoztató tábla</t>
  </si>
  <si>
    <t>Fazekas Mihály Német Nyelvoktató Nemzetiségi Általános Iskola kerékpártároló kialakítása</t>
  </si>
  <si>
    <t>Egyéb tárgyi eszközök beszerzése</t>
  </si>
  <si>
    <t>Festmény</t>
  </si>
  <si>
    <t>Kerékpáros pumpapálya kialakítása</t>
  </si>
  <si>
    <t xml:space="preserve">Fejlesztési  előirányzatok összesen </t>
  </si>
  <si>
    <t>Önkormányzati felújítási feladatok</t>
  </si>
  <si>
    <t>Helyi közutak, közterek és parkok</t>
  </si>
  <si>
    <t>Hunyadi János utca járdafelújítás</t>
  </si>
  <si>
    <t>Rákóczi úti járdafelújítás</t>
  </si>
  <si>
    <t>Kiscsurgó helyreállítása</t>
  </si>
  <si>
    <t>Parkok, játszóterek felújítása</t>
  </si>
  <si>
    <t>Fóti út felújításához szükséges tervek elkészítése</t>
  </si>
  <si>
    <t>Karinthy Frigyes utca felújítása</t>
  </si>
  <si>
    <t>Vasút utca felújítása</t>
  </si>
  <si>
    <t>Kossuth Lajos utca felújítása</t>
  </si>
  <si>
    <t>Rákóczi út felújítása</t>
  </si>
  <si>
    <t>Tábor utca - Mátyás Király utca (Szép E.u. Tisza u.) felújítása 1. szakasz</t>
  </si>
  <si>
    <t>Nap utca felújítása</t>
  </si>
  <si>
    <t>Útfelújítás, Barátság útja 35-45. lakótömbök körül</t>
  </si>
  <si>
    <t>Vajda János utca páratlan oldali járdaszakasz felújítása</t>
  </si>
  <si>
    <t>Kossuth Lajos utca intelligens zebra újratelepítés</t>
  </si>
  <si>
    <t>Garas utcai bekötőút, útpálya felújítás</t>
  </si>
  <si>
    <t>Kiserdő utca felújítása - kivitelezés</t>
  </si>
  <si>
    <t xml:space="preserve">Tőzegtavi út burkolatfelújítás </t>
  </si>
  <si>
    <t>Pest Vármegye Önkormányzata -  útfelújítási pályázat</t>
  </si>
  <si>
    <t xml:space="preserve">Önk-i vagyonnal való gazdálkodás </t>
  </si>
  <si>
    <t>Intézmény felújítások</t>
  </si>
  <si>
    <t xml:space="preserve">Szent István út 19. riasztórendszer felújítása </t>
  </si>
  <si>
    <t>Visszapótlási kötelezettség, ÁFA</t>
  </si>
  <si>
    <t>LAKÁSSZÁMLA -Szent Mihály tér 52. sz.  lakás kialakítása (volt posta épülete)</t>
  </si>
  <si>
    <t>Barátság útja 39.X/60. önk.lakás ablakcsere</t>
  </si>
  <si>
    <t>Tallér 12. 4.em 14.sz. lakás fürdőszoba felújítás</t>
  </si>
  <si>
    <t>Önként vállalt feladat</t>
  </si>
  <si>
    <t>Városi Betlehem felújítása</t>
  </si>
  <si>
    <t>Felújítási előirányzatok összesen</t>
  </si>
  <si>
    <t>11. melléklet</t>
  </si>
  <si>
    <t>Létszámelőirányzatok 2024. év</t>
  </si>
  <si>
    <t>Költségvetési intézmény megnevezése</t>
  </si>
  <si>
    <t>Módosított engedélyezett álláshelyek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</si>
  <si>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</si>
  <si>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</si>
  <si>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</si>
  <si>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</si>
  <si>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</si>
  <si>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</si>
  <si>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</si>
  <si>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</si>
  <si>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</si>
  <si>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</si>
  <si>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</si>
  <si>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</si>
  <si>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</si>
  <si>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</si>
  <si>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</si>
  <si>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KÖLTSÉGVETÉSI SZERVEK</t>
  </si>
  <si>
    <t>DÓHSZK Igazgatás</t>
  </si>
  <si>
    <t>Gazdasági osztály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</si>
  <si>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</si>
  <si>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</si>
  <si>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</si>
  <si>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</si>
  <si>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    szakmai egység (Alapellátási Csoport)</t>
  </si>
  <si>
    <t>Család- és Gyermekjóléti járási szolgáltatási szakmai egység (Járási Csoport)</t>
  </si>
  <si>
    <t>Óvodai és Iskolai Szociális Segítő Szakmai Egység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</si>
  <si>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</si>
  <si>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</si>
  <si>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</si>
  <si>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</si>
  <si>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</si>
  <si>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</si>
  <si>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</si>
  <si>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</si>
  <si>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</si>
  <si>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</si>
  <si>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Helytörténeti Gyűjtemény 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</si>
  <si>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</si>
  <si>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</si>
  <si>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</si>
  <si>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</si>
  <si>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</si>
  <si>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</si>
  <si>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 xml:space="preserve"> 2024. évi előirányzat - felhasználási ütemterv 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</si>
  <si>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</si>
  <si>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</si>
  <si>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</si>
  <si>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</si>
  <si>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</si>
  <si>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</si>
  <si>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</si>
  <si>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</si>
  <si>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</si>
  <si>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</si>
  <si>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</si>
  <si>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</si>
  <si>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</si>
  <si>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</si>
  <si>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>Központi költségvetésből nyújtott támogatás</t>
  </si>
  <si>
    <t>Működési támogatások, átvett pénzeszközök</t>
  </si>
  <si>
    <t>Működési célú támogatások - NEAK</t>
  </si>
  <si>
    <t>Működési célú visszatérítendő támogatások igénybevétele államháztartáson belülről</t>
  </si>
  <si>
    <t>Működési célú visszatérítendő támogatások visszatérülése államháztartáson belülről</t>
  </si>
  <si>
    <t>Felhalmozási célú támogatások, átvett pénzezeszközök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</si>
  <si>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</si>
  <si>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</si>
  <si>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</si>
  <si>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</si>
  <si>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</si>
  <si>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</si>
  <si>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Működési célú visszatérítendő támogatások nyújtása  államháztartáson kívülre</t>
  </si>
  <si>
    <t>Működési célú visszatérítendő támogatások törlesztése államháztartáson belülre</t>
  </si>
  <si>
    <t>Felhalmozási célú támogatások, péneszközátadások</t>
  </si>
  <si>
    <t xml:space="preserve">Beruházási kiadások </t>
  </si>
  <si>
    <t>Tartalékok</t>
  </si>
  <si>
    <t>Kiadások 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</si>
</sst>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yyyy/mm/dd;@"/>
    <numFmt numFmtId="165" formatCode="_-* #,##0\ _F_t_-;\-* #,##0\ _F_t_-;_-* &quot;-&quot;??\ _F_t_-;_-@_-"/>
    <numFmt numFmtId="166" formatCode="#,##0.000"/>
    <numFmt numFmtId="167" formatCode="_-* #,##0.0\ _F_t_-;\-* #,##0.0\ _F_t_-;_-* &quot;-&quot;??\ _F_t_-;_-@_-"/>
    <numFmt numFmtId="168" formatCode="#,##0_ ;\-#,##0\ "/>
    <numFmt numFmtId="169" formatCode="_-* #,##0_-;\-* #,##0_-;_-* &quot;-&quot;??_-;_-@_-"/>
    <numFmt numFmtId="170" formatCode="#,##0.0"/>
    <numFmt numFmtId="171" formatCode="_-* #,##0.00\ _F_t_-;\-* #,##0.00\ _F_t_-;_-* \-??\ _F_t_-;_-@_-"/>
    <numFmt numFmtId="172" formatCode="_(* #,##0_);_(* \(#,##0\);_(* \-??_);_(@_)"/>
    <numFmt numFmtId="173" formatCode="_-* #,##0.00\ _F_t_-;\-* #,##0.00\ _F_t_-;_-* &quot;-&quot;??\ _F_t_-;_-@_-"/>
    <numFmt numFmtId="174" formatCode="#,##0.0_ ;\-#,##0.0\ "/>
    <numFmt numFmtId="175" formatCode="0.0"/>
  </numFmts>
  <fonts count="6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0"/>
      <color rgb="FF000000"/>
      <name val="Arial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 CE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sz val="8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color rgb="FF112338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double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3"/>
      </right>
      <top/>
      <bottom style="thin">
        <color indexed="64"/>
      </bottom>
      <diagonal/>
    </border>
    <border>
      <left style="thin">
        <color indexed="63"/>
      </left>
      <right style="double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71" fontId="42" fillId="0" borderId="0" applyFill="0" applyBorder="0" applyAlignment="0" applyProtection="0"/>
    <xf numFmtId="173" fontId="2" fillId="0" borderId="0" applyFont="0" applyFill="0" applyBorder="0" applyAlignment="0" applyProtection="0"/>
    <xf numFmtId="0" fontId="12" fillId="0" borderId="0"/>
    <xf numFmtId="0" fontId="1" fillId="0" borderId="0"/>
  </cellStyleXfs>
  <cellXfs count="722">
    <xf numFmtId="0" fontId="0" fillId="0" borderId="0" xfId="0"/>
    <xf numFmtId="0" fontId="2" fillId="0" borderId="0" xfId="2" applyFill="1" applyAlignment="1">
      <alignment horizontal="center"/>
    </xf>
    <xf numFmtId="164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/>
    <xf numFmtId="3" fontId="10" fillId="0" borderId="3" xfId="2" applyNumberFormat="1" applyFont="1" applyFill="1" applyBorder="1" applyAlignment="1" applyProtection="1">
      <alignment horizontal="right"/>
      <protection hidden="1"/>
    </xf>
    <xf numFmtId="0" fontId="11" fillId="0" borderId="4" xfId="2" applyFont="1" applyFill="1" applyBorder="1" applyAlignment="1">
      <alignment horizontal="left" wrapText="1"/>
    </xf>
    <xf numFmtId="3" fontId="10" fillId="0" borderId="4" xfId="2" applyNumberFormat="1" applyFont="1" applyFill="1" applyBorder="1" applyAlignment="1" applyProtection="1">
      <alignment horizontal="right"/>
      <protection hidden="1"/>
    </xf>
    <xf numFmtId="3" fontId="10" fillId="0" borderId="5" xfId="2" applyNumberFormat="1" applyFont="1" applyFill="1" applyBorder="1" applyAlignment="1" applyProtection="1">
      <alignment horizontal="right"/>
      <protection hidden="1"/>
    </xf>
    <xf numFmtId="0" fontId="5" fillId="0" borderId="4" xfId="2" applyFont="1" applyFill="1" applyBorder="1" applyAlignment="1">
      <alignment horizontal="left" wrapText="1"/>
    </xf>
    <xf numFmtId="3" fontId="10" fillId="0" borderId="4" xfId="2" applyNumberFormat="1" applyFont="1" applyFill="1" applyBorder="1" applyAlignment="1">
      <alignment horizontal="right" wrapText="1"/>
    </xf>
    <xf numFmtId="0" fontId="11" fillId="0" borderId="0" xfId="2" applyFont="1" applyFill="1" applyBorder="1" applyAlignment="1">
      <alignment vertical="center" wrapText="1"/>
    </xf>
    <xf numFmtId="3" fontId="11" fillId="0" borderId="0" xfId="2" applyNumberFormat="1" applyFont="1" applyFill="1" applyBorder="1" applyAlignment="1">
      <alignment vertical="center" wrapText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11" fillId="0" borderId="5" xfId="2" applyFont="1" applyFill="1" applyBorder="1" applyAlignment="1">
      <alignment horizontal="left" wrapText="1"/>
    </xf>
    <xf numFmtId="0" fontId="5" fillId="0" borderId="5" xfId="2" applyFont="1" applyFill="1" applyBorder="1" applyAlignment="1">
      <alignment horizontal="left"/>
    </xf>
    <xf numFmtId="3" fontId="10" fillId="0" borderId="5" xfId="2" applyNumberFormat="1" applyFont="1" applyFill="1" applyBorder="1" applyAlignment="1">
      <alignment horizontal="right" wrapText="1"/>
    </xf>
    <xf numFmtId="43" fontId="10" fillId="0" borderId="6" xfId="1" applyFont="1" applyFill="1" applyBorder="1" applyAlignment="1" applyProtection="1">
      <alignment horizontal="right"/>
      <protection hidden="1"/>
    </xf>
    <xf numFmtId="43" fontId="10" fillId="0" borderId="5" xfId="1" applyFont="1" applyFill="1" applyBorder="1" applyAlignment="1" applyProtection="1">
      <alignment horizontal="right"/>
      <protection hidden="1"/>
    </xf>
    <xf numFmtId="0" fontId="5" fillId="0" borderId="5" xfId="2" applyFont="1" applyFill="1" applyBorder="1" applyAlignment="1">
      <alignment horizontal="left" wrapText="1"/>
    </xf>
    <xf numFmtId="0" fontId="5" fillId="0" borderId="5" xfId="0" applyFont="1" applyFill="1" applyBorder="1" applyAlignment="1" applyProtection="1">
      <alignment wrapText="1"/>
    </xf>
    <xf numFmtId="0" fontId="4" fillId="0" borderId="5" xfId="2" applyFont="1" applyFill="1" applyBorder="1"/>
    <xf numFmtId="3" fontId="12" fillId="0" borderId="5" xfId="0" applyNumberFormat="1" applyFont="1" applyFill="1" applyBorder="1" applyAlignment="1" applyProtection="1">
      <alignment horizontal="right"/>
      <protection locked="0"/>
    </xf>
    <xf numFmtId="0" fontId="5" fillId="0" borderId="5" xfId="0" applyFont="1" applyFill="1" applyBorder="1" applyAlignment="1">
      <alignment wrapText="1"/>
    </xf>
    <xf numFmtId="0" fontId="11" fillId="0" borderId="5" xfId="2" applyFont="1" applyFill="1" applyBorder="1" applyAlignment="1">
      <alignment horizontal="left"/>
    </xf>
    <xf numFmtId="3" fontId="13" fillId="0" borderId="6" xfId="2" applyNumberFormat="1" applyFont="1" applyFill="1" applyBorder="1" applyAlignment="1">
      <alignment horizontal="right"/>
    </xf>
    <xf numFmtId="0" fontId="13" fillId="0" borderId="5" xfId="2" applyFont="1" applyFill="1" applyBorder="1" applyAlignment="1">
      <alignment horizontal="left"/>
    </xf>
    <xf numFmtId="3" fontId="13" fillId="0" borderId="5" xfId="2" applyNumberFormat="1" applyFont="1" applyFill="1" applyBorder="1" applyAlignment="1">
      <alignment horizontal="right"/>
    </xf>
    <xf numFmtId="3" fontId="14" fillId="0" borderId="5" xfId="2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left"/>
    </xf>
    <xf numFmtId="3" fontId="14" fillId="0" borderId="0" xfId="0" applyNumberFormat="1" applyFont="1" applyFill="1" applyBorder="1"/>
    <xf numFmtId="0" fontId="4" fillId="0" borderId="0" xfId="2" applyFont="1" applyFill="1" applyAlignment="1">
      <alignment horizontal="left"/>
    </xf>
    <xf numFmtId="3" fontId="10" fillId="0" borderId="6" xfId="2" applyNumberFormat="1" applyFont="1" applyFill="1" applyBorder="1" applyAlignment="1" applyProtection="1">
      <alignment horizontal="right"/>
      <protection locked="0"/>
    </xf>
    <xf numFmtId="0" fontId="10" fillId="0" borderId="5" xfId="0" applyFont="1" applyFill="1" applyBorder="1" applyAlignment="1" applyProtection="1"/>
    <xf numFmtId="3" fontId="10" fillId="0" borderId="5" xfId="0" applyNumberFormat="1" applyFont="1" applyFill="1" applyBorder="1" applyAlignment="1" applyProtection="1">
      <alignment horizontal="right"/>
    </xf>
    <xf numFmtId="3" fontId="10" fillId="0" borderId="5" xfId="2" applyNumberFormat="1" applyFont="1" applyFill="1" applyBorder="1" applyAlignment="1" applyProtection="1">
      <alignment horizontal="right"/>
      <protection locked="0"/>
    </xf>
    <xf numFmtId="3" fontId="10" fillId="0" borderId="6" xfId="2" applyNumberFormat="1" applyFont="1" applyFill="1" applyBorder="1" applyAlignment="1">
      <alignment horizontal="right"/>
    </xf>
    <xf numFmtId="3" fontId="10" fillId="0" borderId="5" xfId="2" applyNumberFormat="1" applyFont="1" applyFill="1" applyBorder="1" applyAlignment="1">
      <alignment horizontal="right"/>
    </xf>
    <xf numFmtId="43" fontId="10" fillId="0" borderId="6" xfId="1" applyFont="1" applyFill="1" applyBorder="1" applyAlignment="1" applyProtection="1">
      <alignment horizontal="right"/>
      <protection locked="0"/>
    </xf>
    <xf numFmtId="43" fontId="10" fillId="0" borderId="5" xfId="1" applyFont="1" applyFill="1" applyBorder="1" applyAlignment="1" applyProtection="1">
      <alignment horizontal="right"/>
      <protection locked="0"/>
    </xf>
    <xf numFmtId="0" fontId="12" fillId="0" borderId="5" xfId="0" applyFont="1" applyFill="1" applyBorder="1" applyAlignment="1"/>
    <xf numFmtId="0" fontId="4" fillId="0" borderId="6" xfId="2" applyFont="1" applyFill="1" applyBorder="1" applyAlignment="1">
      <alignment horizontal="right"/>
    </xf>
    <xf numFmtId="0" fontId="4" fillId="0" borderId="5" xfId="2" applyFont="1" applyFill="1" applyBorder="1" applyAlignment="1">
      <alignment horizontal="right"/>
    </xf>
    <xf numFmtId="43" fontId="10" fillId="0" borderId="5" xfId="1" applyFont="1" applyFill="1" applyBorder="1" applyAlignment="1">
      <alignment horizontal="center" wrapText="1"/>
    </xf>
    <xf numFmtId="3" fontId="14" fillId="0" borderId="6" xfId="2" applyNumberFormat="1" applyFont="1" applyFill="1" applyBorder="1" applyAlignment="1" applyProtection="1">
      <alignment horizontal="right"/>
      <protection locked="0"/>
    </xf>
    <xf numFmtId="3" fontId="14" fillId="0" borderId="5" xfId="2" applyNumberFormat="1" applyFont="1" applyFill="1" applyBorder="1" applyAlignment="1" applyProtection="1">
      <alignment horizontal="right"/>
      <protection locked="0"/>
    </xf>
    <xf numFmtId="0" fontId="4" fillId="0" borderId="0" xfId="2" applyFont="1" applyFill="1" applyAlignment="1">
      <alignment horizontal="center" vertical="center"/>
    </xf>
    <xf numFmtId="3" fontId="13" fillId="0" borderId="5" xfId="2" applyNumberFormat="1" applyFont="1" applyFill="1" applyBorder="1" applyAlignment="1">
      <alignment horizontal="left"/>
    </xf>
    <xf numFmtId="3" fontId="11" fillId="0" borderId="5" xfId="2" applyNumberFormat="1" applyFont="1" applyFill="1" applyBorder="1" applyAlignment="1">
      <alignment horizontal="right"/>
    </xf>
    <xf numFmtId="0" fontId="10" fillId="0" borderId="5" xfId="2" applyFont="1" applyFill="1" applyBorder="1" applyAlignment="1">
      <alignment horizontal="left" wrapText="1"/>
    </xf>
    <xf numFmtId="0" fontId="10" fillId="0" borderId="5" xfId="2" applyFont="1" applyFill="1" applyBorder="1" applyAlignment="1">
      <alignment horizontal="left"/>
    </xf>
    <xf numFmtId="3" fontId="11" fillId="0" borderId="5" xfId="2" applyNumberFormat="1" applyFont="1" applyFill="1" applyBorder="1" applyAlignment="1" applyProtection="1">
      <alignment horizontal="right"/>
      <protection hidden="1"/>
    </xf>
    <xf numFmtId="0" fontId="4" fillId="0" borderId="5" xfId="2" applyFont="1" applyFill="1" applyBorder="1" applyAlignment="1">
      <alignment horizontal="left"/>
    </xf>
    <xf numFmtId="3" fontId="13" fillId="0" borderId="7" xfId="2" applyNumberFormat="1" applyFont="1" applyFill="1" applyBorder="1" applyAlignment="1">
      <alignment horizontal="right"/>
    </xf>
    <xf numFmtId="0" fontId="13" fillId="0" borderId="8" xfId="2" applyFont="1" applyFill="1" applyBorder="1" applyAlignment="1">
      <alignment horizontal="left"/>
    </xf>
    <xf numFmtId="3" fontId="13" fillId="0" borderId="8" xfId="2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/>
    </xf>
    <xf numFmtId="0" fontId="13" fillId="0" borderId="2" xfId="2" applyFont="1" applyFill="1" applyBorder="1" applyAlignment="1">
      <alignment horizontal="left"/>
    </xf>
    <xf numFmtId="3" fontId="13" fillId="0" borderId="2" xfId="2" applyNumberFormat="1" applyFont="1" applyFill="1" applyBorder="1" applyAlignment="1">
      <alignment horizontal="right"/>
    </xf>
    <xf numFmtId="3" fontId="14" fillId="0" borderId="2" xfId="2" applyNumberFormat="1" applyFont="1" applyFill="1" applyBorder="1" applyAlignment="1">
      <alignment horizontal="right"/>
    </xf>
    <xf numFmtId="3" fontId="15" fillId="0" borderId="0" xfId="0" applyNumberFormat="1" applyFont="1" applyFill="1" applyProtection="1"/>
    <xf numFmtId="3" fontId="8" fillId="0" borderId="0" xfId="2" applyNumberFormat="1" applyFont="1" applyFill="1"/>
    <xf numFmtId="0" fontId="8" fillId="0" borderId="0" xfId="2" applyFont="1" applyFill="1" applyAlignment="1">
      <alignment horizontal="left"/>
    </xf>
    <xf numFmtId="3" fontId="4" fillId="0" borderId="0" xfId="2" applyNumberFormat="1" applyFont="1" applyFill="1"/>
    <xf numFmtId="0" fontId="8" fillId="0" borderId="0" xfId="2" applyFont="1" applyFill="1"/>
    <xf numFmtId="43" fontId="8" fillId="0" borderId="0" xfId="1" applyFont="1" applyFill="1"/>
    <xf numFmtId="3" fontId="4" fillId="0" borderId="0" xfId="2" applyNumberFormat="1" applyFont="1" applyFill="1" applyBorder="1"/>
    <xf numFmtId="3" fontId="10" fillId="0" borderId="0" xfId="2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2" fillId="0" borderId="0" xfId="0" applyFont="1" applyFill="1" applyBorder="1" applyAlignment="1">
      <alignment horizontal="right"/>
    </xf>
    <xf numFmtId="0" fontId="5" fillId="0" borderId="0" xfId="0" applyFont="1" applyFill="1"/>
    <xf numFmtId="165" fontId="4" fillId="0" borderId="0" xfId="1" applyNumberFormat="1" applyFont="1" applyFill="1"/>
    <xf numFmtId="0" fontId="1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/>
    </xf>
    <xf numFmtId="3" fontId="9" fillId="0" borderId="1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/>
    </xf>
    <xf numFmtId="3" fontId="9" fillId="0" borderId="1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 applyProtection="1">
      <alignment horizontal="center"/>
    </xf>
    <xf numFmtId="49" fontId="12" fillId="0" borderId="5" xfId="0" applyNumberFormat="1" applyFont="1" applyFill="1" applyBorder="1" applyAlignment="1" applyProtection="1">
      <alignment horizontal="left"/>
    </xf>
    <xf numFmtId="0" fontId="12" fillId="0" borderId="5" xfId="0" applyFont="1" applyFill="1" applyBorder="1" applyAlignment="1" applyProtection="1"/>
    <xf numFmtId="3" fontId="12" fillId="0" borderId="18" xfId="0" applyNumberFormat="1" applyFont="1" applyFill="1" applyBorder="1" applyAlignment="1" applyProtection="1">
      <alignment horizontal="right"/>
      <protection locked="0"/>
    </xf>
    <xf numFmtId="3" fontId="12" fillId="0" borderId="6" xfId="0" applyNumberFormat="1" applyFont="1" applyFill="1" applyBorder="1" applyAlignment="1" applyProtection="1">
      <alignment horizontal="right"/>
      <protection locked="0"/>
    </xf>
    <xf numFmtId="3" fontId="12" fillId="0" borderId="19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3" fontId="20" fillId="0" borderId="0" xfId="0" applyNumberFormat="1" applyFont="1" applyFill="1"/>
    <xf numFmtId="49" fontId="5" fillId="0" borderId="5" xfId="0" applyNumberFormat="1" applyFont="1" applyFill="1" applyBorder="1" applyAlignment="1" applyProtection="1">
      <alignment horizontal="left"/>
    </xf>
    <xf numFmtId="0" fontId="5" fillId="0" borderId="5" xfId="0" applyFont="1" applyFill="1" applyBorder="1" applyAlignment="1" applyProtection="1"/>
    <xf numFmtId="0" fontId="9" fillId="0" borderId="5" xfId="0" applyFont="1" applyFill="1" applyBorder="1" applyAlignment="1" applyProtection="1"/>
    <xf numFmtId="0" fontId="12" fillId="0" borderId="5" xfId="0" applyFont="1" applyFill="1" applyBorder="1" applyAlignment="1" applyProtection="1">
      <alignment horizontal="left"/>
    </xf>
    <xf numFmtId="3" fontId="12" fillId="0" borderId="5" xfId="0" applyNumberFormat="1" applyFont="1" applyFill="1" applyBorder="1" applyAlignment="1">
      <alignment horizontal="right"/>
    </xf>
    <xf numFmtId="49" fontId="9" fillId="0" borderId="6" xfId="0" applyNumberFormat="1" applyFont="1" applyFill="1" applyBorder="1" applyAlignment="1" applyProtection="1">
      <alignment horizontal="center"/>
    </xf>
    <xf numFmtId="0" fontId="9" fillId="0" borderId="5" xfId="0" applyFont="1" applyFill="1" applyBorder="1" applyAlignment="1" applyProtection="1">
      <alignment horizontal="left"/>
    </xf>
    <xf numFmtId="3" fontId="9" fillId="0" borderId="18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165" fontId="16" fillId="0" borderId="0" xfId="1" applyNumberFormat="1" applyFont="1" applyFill="1"/>
    <xf numFmtId="3" fontId="9" fillId="0" borderId="5" xfId="0" applyNumberFormat="1" applyFont="1" applyFill="1" applyBorder="1" applyAlignment="1" applyProtection="1">
      <alignment horizontal="right"/>
    </xf>
    <xf numFmtId="3" fontId="9" fillId="0" borderId="18" xfId="0" applyNumberFormat="1" applyFont="1" applyFill="1" applyBorder="1" applyAlignment="1" applyProtection="1">
      <alignment horizontal="right"/>
    </xf>
    <xf numFmtId="3" fontId="9" fillId="0" borderId="6" xfId="0" applyNumberFormat="1" applyFont="1" applyFill="1" applyBorder="1" applyAlignment="1" applyProtection="1">
      <alignment horizontal="right"/>
      <protection locked="0"/>
    </xf>
    <xf numFmtId="3" fontId="12" fillId="0" borderId="5" xfId="0" applyNumberFormat="1" applyFont="1" applyFill="1" applyBorder="1" applyAlignment="1" applyProtection="1">
      <alignment horizontal="right"/>
    </xf>
    <xf numFmtId="3" fontId="12" fillId="0" borderId="18" xfId="0" applyNumberFormat="1" applyFont="1" applyFill="1" applyBorder="1" applyAlignment="1" applyProtection="1">
      <alignment horizontal="right"/>
    </xf>
    <xf numFmtId="3" fontId="12" fillId="0" borderId="6" xfId="0" applyNumberFormat="1" applyFont="1" applyFill="1" applyBorder="1" applyAlignment="1" applyProtection="1">
      <alignment horizontal="right"/>
    </xf>
    <xf numFmtId="0" fontId="21" fillId="0" borderId="5" xfId="0" applyFont="1" applyFill="1" applyBorder="1"/>
    <xf numFmtId="0" fontId="12" fillId="0" borderId="5" xfId="0" applyFont="1" applyFill="1" applyBorder="1" applyAlignment="1">
      <alignment horizontal="left"/>
    </xf>
    <xf numFmtId="0" fontId="19" fillId="0" borderId="5" xfId="0" applyFont="1" applyFill="1" applyBorder="1" applyAlignment="1" applyProtection="1"/>
    <xf numFmtId="3" fontId="9" fillId="0" borderId="6" xfId="0" applyNumberFormat="1" applyFont="1" applyFill="1" applyBorder="1" applyAlignment="1" applyProtection="1">
      <alignment horizontal="right"/>
    </xf>
    <xf numFmtId="3" fontId="9" fillId="0" borderId="19" xfId="0" applyNumberFormat="1" applyFont="1" applyFill="1" applyBorder="1" applyAlignment="1" applyProtection="1">
      <alignment horizontal="right"/>
    </xf>
    <xf numFmtId="43" fontId="12" fillId="0" borderId="5" xfId="1" applyFont="1" applyFill="1" applyBorder="1" applyAlignment="1" applyProtection="1">
      <alignment horizontal="right"/>
      <protection locked="0"/>
    </xf>
    <xf numFmtId="0" fontId="8" fillId="0" borderId="0" xfId="0" applyFont="1" applyFill="1"/>
    <xf numFmtId="43" fontId="9" fillId="0" borderId="19" xfId="1" applyFont="1" applyFill="1" applyBorder="1" applyAlignment="1" applyProtection="1">
      <alignment horizontal="right"/>
    </xf>
    <xf numFmtId="0" fontId="22" fillId="0" borderId="5" xfId="0" applyFont="1" applyFill="1" applyBorder="1" applyAlignment="1" applyProtection="1">
      <alignment horizontal="left"/>
    </xf>
    <xf numFmtId="3" fontId="9" fillId="0" borderId="18" xfId="1" applyNumberFormat="1" applyFont="1" applyFill="1" applyBorder="1" applyAlignment="1" applyProtection="1">
      <alignment horizontal="right"/>
      <protection locked="0"/>
    </xf>
    <xf numFmtId="3" fontId="9" fillId="0" borderId="6" xfId="1" applyNumberFormat="1" applyFont="1" applyFill="1" applyBorder="1" applyAlignment="1" applyProtection="1">
      <alignment horizontal="right"/>
      <protection locked="0"/>
    </xf>
    <xf numFmtId="3" fontId="9" fillId="0" borderId="5" xfId="1" applyNumberFormat="1" applyFont="1" applyFill="1" applyBorder="1" applyAlignment="1" applyProtection="1">
      <alignment horizontal="right"/>
      <protection locked="0"/>
    </xf>
    <xf numFmtId="3" fontId="9" fillId="0" borderId="19" xfId="1" applyNumberFormat="1" applyFont="1" applyFill="1" applyBorder="1" applyAlignment="1" applyProtection="1">
      <alignment horizontal="right"/>
      <protection locked="0"/>
    </xf>
    <xf numFmtId="49" fontId="9" fillId="0" borderId="5" xfId="0" applyNumberFormat="1" applyFont="1" applyFill="1" applyBorder="1" applyAlignment="1" applyProtection="1">
      <alignment horizontal="left"/>
    </xf>
    <xf numFmtId="0" fontId="23" fillId="0" borderId="5" xfId="0" applyFont="1" applyFill="1" applyBorder="1" applyAlignment="1" applyProtection="1"/>
    <xf numFmtId="3" fontId="12" fillId="0" borderId="18" xfId="1" applyNumberFormat="1" applyFont="1" applyFill="1" applyBorder="1" applyAlignment="1" applyProtection="1">
      <alignment horizontal="right"/>
      <protection locked="0"/>
    </xf>
    <xf numFmtId="3" fontId="12" fillId="0" borderId="20" xfId="0" applyNumberFormat="1" applyFont="1" applyFill="1" applyBorder="1" applyAlignment="1" applyProtection="1">
      <alignment horizontal="right"/>
      <protection locked="0"/>
    </xf>
    <xf numFmtId="49" fontId="12" fillId="0" borderId="20" xfId="0" applyNumberFormat="1" applyFont="1" applyFill="1" applyBorder="1" applyAlignment="1" applyProtection="1">
      <alignment horizontal="center"/>
    </xf>
    <xf numFmtId="0" fontId="12" fillId="0" borderId="21" xfId="0" applyFont="1" applyFill="1" applyBorder="1" applyAlignment="1" applyProtection="1">
      <alignment horizontal="left"/>
    </xf>
    <xf numFmtId="0" fontId="12" fillId="0" borderId="21" xfId="0" applyFont="1" applyFill="1" applyBorder="1" applyAlignment="1" applyProtection="1"/>
    <xf numFmtId="3" fontId="12" fillId="0" borderId="21" xfId="0" applyNumberFormat="1" applyFont="1" applyFill="1" applyBorder="1" applyAlignment="1" applyProtection="1">
      <alignment horizontal="right"/>
      <protection locked="0"/>
    </xf>
    <xf numFmtId="3" fontId="12" fillId="0" borderId="22" xfId="0" applyNumberFormat="1" applyFont="1" applyFill="1" applyBorder="1" applyAlignment="1" applyProtection="1">
      <alignment horizontal="right"/>
      <protection locked="0"/>
    </xf>
    <xf numFmtId="0" fontId="22" fillId="0" borderId="21" xfId="0" applyFont="1" applyFill="1" applyBorder="1" applyAlignment="1" applyProtection="1">
      <alignment horizontal="left"/>
    </xf>
    <xf numFmtId="0" fontId="19" fillId="0" borderId="21" xfId="0" applyFont="1" applyFill="1" applyBorder="1" applyAlignment="1" applyProtection="1"/>
    <xf numFmtId="3" fontId="9" fillId="0" borderId="23" xfId="1" applyNumberFormat="1" applyFont="1" applyFill="1" applyBorder="1" applyAlignment="1" applyProtection="1">
      <alignment horizontal="right"/>
      <protection locked="0"/>
    </xf>
    <xf numFmtId="3" fontId="9" fillId="0" borderId="20" xfId="1" applyNumberFormat="1" applyFont="1" applyFill="1" applyBorder="1" applyAlignment="1" applyProtection="1">
      <alignment horizontal="right"/>
      <protection locked="0"/>
    </xf>
    <xf numFmtId="43" fontId="9" fillId="0" borderId="21" xfId="1" applyFont="1" applyFill="1" applyBorder="1" applyAlignment="1" applyProtection="1">
      <alignment horizontal="right"/>
      <protection locked="0"/>
    </xf>
    <xf numFmtId="43" fontId="9" fillId="0" borderId="22" xfId="1" applyFont="1" applyFill="1" applyBorder="1" applyAlignment="1" applyProtection="1">
      <alignment horizontal="right"/>
      <protection locked="0"/>
    </xf>
    <xf numFmtId="3" fontId="9" fillId="0" borderId="27" xfId="0" applyNumberFormat="1" applyFont="1" applyFill="1" applyBorder="1" applyAlignment="1" applyProtection="1">
      <alignment horizontal="right"/>
      <protection locked="0"/>
    </xf>
    <xf numFmtId="3" fontId="9" fillId="0" borderId="1" xfId="0" applyNumberFormat="1" applyFont="1" applyFill="1" applyBorder="1" applyAlignment="1" applyProtection="1">
      <alignment horizontal="right"/>
      <protection locked="0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3" fontId="9" fillId="0" borderId="28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9" fillId="0" borderId="0" xfId="0" applyFont="1" applyFill="1"/>
    <xf numFmtId="0" fontId="22" fillId="0" borderId="0" xfId="0" applyFont="1" applyFill="1"/>
    <xf numFmtId="3" fontId="20" fillId="0" borderId="0" xfId="0" applyNumberFormat="1" applyFont="1" applyFill="1" applyBorder="1"/>
    <xf numFmtId="3" fontId="12" fillId="0" borderId="0" xfId="0" applyNumberFormat="1" applyFont="1" applyFill="1" applyBorder="1"/>
    <xf numFmtId="3" fontId="5" fillId="0" borderId="0" xfId="0" applyNumberFormat="1" applyFont="1" applyFill="1" applyBorder="1"/>
    <xf numFmtId="3" fontId="12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5" fontId="4" fillId="0" borderId="0" xfId="0" applyNumberFormat="1" applyFont="1" applyFill="1"/>
    <xf numFmtId="166" fontId="12" fillId="0" borderId="0" xfId="0" applyNumberFormat="1" applyFont="1" applyFill="1"/>
    <xf numFmtId="166" fontId="5" fillId="0" borderId="0" xfId="0" applyNumberFormat="1" applyFont="1" applyFill="1"/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3" fontId="4" fillId="0" borderId="0" xfId="0" applyNumberFormat="1" applyFont="1" applyFill="1"/>
    <xf numFmtId="167" fontId="4" fillId="0" borderId="0" xfId="1" applyNumberFormat="1" applyFont="1" applyFill="1"/>
    <xf numFmtId="0" fontId="9" fillId="0" borderId="0" xfId="0" applyFont="1" applyFill="1" applyAlignment="1"/>
    <xf numFmtId="0" fontId="4" fillId="0" borderId="0" xfId="0" applyFont="1" applyFill="1" applyBorder="1"/>
    <xf numFmtId="3" fontId="12" fillId="0" borderId="4" xfId="0" applyNumberFormat="1" applyFont="1" applyFill="1" applyBorder="1" applyAlignment="1">
      <alignment horizontal="right" wrapText="1"/>
    </xf>
    <xf numFmtId="3" fontId="12" fillId="0" borderId="4" xfId="0" applyNumberFormat="1" applyFont="1" applyFill="1" applyBorder="1" applyAlignment="1">
      <alignment horizontal="right"/>
    </xf>
    <xf numFmtId="3" fontId="12" fillId="0" borderId="12" xfId="0" applyNumberFormat="1" applyFont="1" applyFill="1" applyBorder="1" applyAlignment="1">
      <alignment horizontal="right"/>
    </xf>
    <xf numFmtId="3" fontId="12" fillId="0" borderId="13" xfId="0" applyNumberFormat="1" applyFont="1" applyFill="1" applyBorder="1" applyAlignment="1">
      <alignment horizontal="right"/>
    </xf>
    <xf numFmtId="3" fontId="12" fillId="0" borderId="5" xfId="0" applyNumberFormat="1" applyFont="1" applyFill="1" applyBorder="1" applyAlignment="1">
      <alignment horizontal="right" wrapText="1"/>
    </xf>
    <xf numFmtId="3" fontId="12" fillId="0" borderId="18" xfId="0" applyNumberFormat="1" applyFont="1" applyFill="1" applyBorder="1" applyAlignment="1">
      <alignment horizontal="right"/>
    </xf>
    <xf numFmtId="3" fontId="12" fillId="0" borderId="19" xfId="0" applyNumberFormat="1" applyFont="1" applyFill="1" applyBorder="1" applyAlignment="1">
      <alignment horizontal="right"/>
    </xf>
    <xf numFmtId="0" fontId="4" fillId="0" borderId="6" xfId="0" applyFont="1" applyFill="1" applyBorder="1"/>
    <xf numFmtId="167" fontId="16" fillId="0" borderId="0" xfId="1" applyNumberFormat="1" applyFont="1" applyFill="1"/>
    <xf numFmtId="3" fontId="12" fillId="0" borderId="21" xfId="0" applyNumberFormat="1" applyFont="1" applyFill="1" applyBorder="1" applyAlignment="1">
      <alignment horizontal="right"/>
    </xf>
    <xf numFmtId="3" fontId="12" fillId="0" borderId="23" xfId="0" applyNumberFormat="1" applyFont="1" applyFill="1" applyBorder="1" applyAlignment="1">
      <alignment horizontal="right"/>
    </xf>
    <xf numFmtId="43" fontId="9" fillId="0" borderId="21" xfId="1" applyFont="1" applyFill="1" applyBorder="1"/>
    <xf numFmtId="3" fontId="9" fillId="0" borderId="18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5" xfId="0" applyNumberFormat="1" applyFont="1" applyFill="1" applyBorder="1" applyAlignment="1">
      <alignment horizontal="right"/>
    </xf>
    <xf numFmtId="43" fontId="9" fillId="0" borderId="5" xfId="1" applyFont="1" applyFill="1" applyBorder="1" applyAlignment="1" applyProtection="1">
      <alignment horizontal="right"/>
      <protection locked="0"/>
    </xf>
    <xf numFmtId="43" fontId="12" fillId="0" borderId="19" xfId="1" applyFont="1" applyFill="1" applyBorder="1" applyAlignment="1">
      <alignment horizontal="right"/>
    </xf>
    <xf numFmtId="3" fontId="9" fillId="0" borderId="21" xfId="0" applyNumberFormat="1" applyFont="1" applyFill="1" applyBorder="1" applyAlignment="1">
      <alignment horizontal="right"/>
    </xf>
    <xf numFmtId="3" fontId="9" fillId="0" borderId="23" xfId="0" applyNumberFormat="1" applyFont="1" applyFill="1" applyBorder="1" applyAlignment="1">
      <alignment horizontal="right"/>
    </xf>
    <xf numFmtId="49" fontId="9" fillId="0" borderId="7" xfId="0" applyNumberFormat="1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left"/>
    </xf>
    <xf numFmtId="0" fontId="19" fillId="0" borderId="8" xfId="0" applyFont="1" applyFill="1" applyBorder="1" applyAlignment="1" applyProtection="1"/>
    <xf numFmtId="3" fontId="9" fillId="0" borderId="8" xfId="0" applyNumberFormat="1" applyFont="1" applyFill="1" applyBorder="1" applyAlignment="1" applyProtection="1">
      <alignment horizontal="right"/>
      <protection locked="0"/>
    </xf>
    <xf numFmtId="3" fontId="9" fillId="0" borderId="8" xfId="0" applyNumberFormat="1" applyFont="1" applyFill="1" applyBorder="1" applyAlignment="1">
      <alignment horizontal="right"/>
    </xf>
    <xf numFmtId="3" fontId="9" fillId="0" borderId="17" xfId="0" applyNumberFormat="1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right"/>
    </xf>
    <xf numFmtId="3" fontId="9" fillId="0" borderId="28" xfId="0" applyNumberFormat="1" applyFont="1" applyFill="1" applyBorder="1" applyAlignment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1" fillId="0" borderId="0" xfId="3" applyFont="1" applyAlignment="1">
      <alignment horizontal="left" vertical="center"/>
    </xf>
    <xf numFmtId="0" fontId="24" fillId="0" borderId="0" xfId="3" applyFont="1" applyAlignment="1">
      <alignment vertical="center"/>
    </xf>
    <xf numFmtId="0" fontId="21" fillId="0" borderId="0" xfId="3" applyFont="1" applyAlignment="1">
      <alignment horizontal="right" vertical="center"/>
    </xf>
    <xf numFmtId="165" fontId="24" fillId="0" borderId="0" xfId="1" applyNumberFormat="1" applyFont="1" applyAlignment="1">
      <alignment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28" xfId="3" applyFont="1" applyBorder="1" applyAlignment="1">
      <alignment horizontal="center" vertical="center" wrapText="1"/>
    </xf>
    <xf numFmtId="16" fontId="28" fillId="2" borderId="3" xfId="3" applyNumberFormat="1" applyFont="1" applyFill="1" applyBorder="1" applyAlignment="1">
      <alignment horizontal="left"/>
    </xf>
    <xf numFmtId="0" fontId="28" fillId="2" borderId="4" xfId="3" applyFont="1" applyFill="1" applyBorder="1" applyAlignment="1">
      <alignment horizontal="left"/>
    </xf>
    <xf numFmtId="3" fontId="28" fillId="2" borderId="13" xfId="3" applyNumberFormat="1" applyFont="1" applyFill="1" applyBorder="1" applyAlignment="1">
      <alignment horizontal="right" wrapText="1"/>
    </xf>
    <xf numFmtId="0" fontId="28" fillId="0" borderId="0" xfId="3" applyFont="1" applyAlignment="1">
      <alignment vertical="center"/>
    </xf>
    <xf numFmtId="165" fontId="28" fillId="0" borderId="0" xfId="1" applyNumberFormat="1" applyFont="1" applyAlignment="1">
      <alignment vertical="center"/>
    </xf>
    <xf numFmtId="3" fontId="28" fillId="0" borderId="0" xfId="3" applyNumberFormat="1" applyFont="1" applyAlignment="1">
      <alignment vertical="center"/>
    </xf>
    <xf numFmtId="16" fontId="24" fillId="0" borderId="36" xfId="3" applyNumberFormat="1" applyFont="1" applyBorder="1" applyAlignment="1">
      <alignment horizontal="left"/>
    </xf>
    <xf numFmtId="0" fontId="24" fillId="0" borderId="37" xfId="3" applyFont="1" applyBorder="1" applyAlignment="1">
      <alignment wrapText="1"/>
    </xf>
    <xf numFmtId="0" fontId="24" fillId="0" borderId="5" xfId="3" applyFont="1" applyBorder="1" applyAlignment="1">
      <alignment wrapText="1"/>
    </xf>
    <xf numFmtId="3" fontId="24" fillId="0" borderId="38" xfId="3" applyNumberFormat="1" applyFont="1" applyBorder="1" applyAlignment="1">
      <alignment wrapText="1"/>
    </xf>
    <xf numFmtId="0" fontId="24" fillId="0" borderId="6" xfId="3" applyFont="1" applyBorder="1" applyAlignment="1">
      <alignment horizontal="left"/>
    </xf>
    <xf numFmtId="3" fontId="24" fillId="0" borderId="19" xfId="3" applyNumberFormat="1" applyFont="1" applyBorder="1" applyAlignment="1">
      <alignment wrapText="1"/>
    </xf>
    <xf numFmtId="165" fontId="29" fillId="0" borderId="0" xfId="1" applyNumberFormat="1" applyFont="1" applyAlignment="1">
      <alignment vertical="center"/>
    </xf>
    <xf numFmtId="0" fontId="28" fillId="2" borderId="6" xfId="3" applyFont="1" applyFill="1" applyBorder="1" applyAlignment="1">
      <alignment horizontal="left"/>
    </xf>
    <xf numFmtId="0" fontId="28" fillId="2" borderId="5" xfId="3" applyFont="1" applyFill="1" applyBorder="1" applyAlignment="1">
      <alignment horizontal="left"/>
    </xf>
    <xf numFmtId="3" fontId="28" fillId="2" borderId="38" xfId="3" applyNumberFormat="1" applyFont="1" applyFill="1" applyBorder="1" applyAlignment="1">
      <alignment horizontal="right" wrapText="1"/>
    </xf>
    <xf numFmtId="14" fontId="24" fillId="0" borderId="6" xfId="3" applyNumberFormat="1" applyFont="1" applyBorder="1" applyAlignment="1">
      <alignment horizontal="left"/>
    </xf>
    <xf numFmtId="0" fontId="28" fillId="0" borderId="6" xfId="3" applyFont="1" applyBorder="1" applyAlignment="1">
      <alignment horizontal="left" wrapText="1"/>
    </xf>
    <xf numFmtId="0" fontId="28" fillId="0" borderId="5" xfId="3" applyFont="1" applyBorder="1" applyAlignment="1">
      <alignment wrapText="1"/>
    </xf>
    <xf numFmtId="3" fontId="28" fillId="0" borderId="38" xfId="3" applyNumberFormat="1" applyFont="1" applyFill="1" applyBorder="1" applyAlignment="1">
      <alignment horizontal="right" wrapText="1"/>
    </xf>
    <xf numFmtId="0" fontId="24" fillId="0" borderId="6" xfId="3" applyFont="1" applyBorder="1" applyAlignment="1"/>
    <xf numFmtId="0" fontId="24" fillId="0" borderId="5" xfId="0" applyFont="1" applyBorder="1"/>
    <xf numFmtId="16" fontId="28" fillId="0" borderId="6" xfId="3" applyNumberFormat="1" applyFont="1" applyBorder="1" applyAlignment="1">
      <alignment horizontal="left"/>
    </xf>
    <xf numFmtId="0" fontId="28" fillId="2" borderId="5" xfId="3" applyFont="1" applyFill="1" applyBorder="1" applyAlignment="1">
      <alignment wrapText="1"/>
    </xf>
    <xf numFmtId="0" fontId="28" fillId="0" borderId="0" xfId="3" applyFont="1" applyFill="1" applyAlignment="1">
      <alignment vertical="center"/>
    </xf>
    <xf numFmtId="0" fontId="24" fillId="0" borderId="6" xfId="3" applyFont="1" applyBorder="1" applyAlignment="1">
      <alignment wrapText="1"/>
    </xf>
    <xf numFmtId="16" fontId="28" fillId="2" borderId="6" xfId="3" applyNumberFormat="1" applyFont="1" applyFill="1" applyBorder="1" applyAlignment="1">
      <alignment horizontal="left"/>
    </xf>
    <xf numFmtId="3" fontId="28" fillId="2" borderId="19" xfId="3" applyNumberFormat="1" applyFont="1" applyFill="1" applyBorder="1" applyAlignment="1">
      <alignment horizontal="right" wrapText="1"/>
    </xf>
    <xf numFmtId="0" fontId="24" fillId="0" borderId="7" xfId="3" applyFont="1" applyBorder="1" applyAlignment="1">
      <alignment horizontal="left"/>
    </xf>
    <xf numFmtId="0" fontId="24" fillId="0" borderId="8" xfId="3" applyFont="1" applyBorder="1" applyAlignment="1">
      <alignment wrapText="1"/>
    </xf>
    <xf numFmtId="3" fontId="24" fillId="0" borderId="17" xfId="3" applyNumberFormat="1" applyFont="1" applyBorder="1" applyAlignment="1">
      <alignment wrapText="1"/>
    </xf>
    <xf numFmtId="0" fontId="28" fillId="3" borderId="1" xfId="3" applyFont="1" applyFill="1" applyBorder="1" applyAlignment="1">
      <alignment horizontal="center"/>
    </xf>
    <xf numFmtId="0" fontId="28" fillId="3" borderId="2" xfId="3" applyFont="1" applyFill="1" applyBorder="1" applyAlignment="1">
      <alignment horizontal="center"/>
    </xf>
    <xf numFmtId="3" fontId="28" fillId="3" borderId="28" xfId="3" applyNumberFormat="1" applyFont="1" applyFill="1" applyBorder="1" applyAlignment="1">
      <alignment horizontal="right" wrapText="1"/>
    </xf>
    <xf numFmtId="0" fontId="24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49" fontId="28" fillId="0" borderId="3" xfId="3" applyNumberFormat="1" applyFont="1" applyFill="1" applyBorder="1" applyAlignment="1">
      <alignment horizontal="left"/>
    </xf>
    <xf numFmtId="0" fontId="28" fillId="0" borderId="4" xfId="3" applyFont="1" applyFill="1" applyBorder="1" applyAlignment="1">
      <alignment wrapText="1"/>
    </xf>
    <xf numFmtId="3" fontId="28" fillId="0" borderId="13" xfId="3" applyNumberFormat="1" applyFont="1" applyFill="1" applyBorder="1" applyAlignment="1">
      <alignment horizontal="right" wrapText="1"/>
    </xf>
    <xf numFmtId="0" fontId="28" fillId="0" borderId="6" xfId="3" applyFont="1" applyFill="1" applyBorder="1" applyAlignment="1">
      <alignment horizontal="center"/>
    </xf>
    <xf numFmtId="0" fontId="28" fillId="0" borderId="5" xfId="3" applyFont="1" applyFill="1" applyBorder="1" applyAlignment="1">
      <alignment wrapText="1"/>
    </xf>
    <xf numFmtId="3" fontId="28" fillId="0" borderId="19" xfId="3" applyNumberFormat="1" applyFont="1" applyFill="1" applyBorder="1" applyAlignment="1">
      <alignment horizontal="right" wrapText="1"/>
    </xf>
    <xf numFmtId="0" fontId="28" fillId="0" borderId="7" xfId="3" applyFont="1" applyFill="1" applyBorder="1" applyAlignment="1">
      <alignment horizontal="center"/>
    </xf>
    <xf numFmtId="0" fontId="28" fillId="0" borderId="8" xfId="3" applyFont="1" applyFill="1" applyBorder="1" applyAlignment="1">
      <alignment wrapText="1"/>
    </xf>
    <xf numFmtId="3" fontId="28" fillId="0" borderId="17" xfId="3" applyNumberFormat="1" applyFont="1" applyFill="1" applyBorder="1" applyAlignment="1">
      <alignment horizontal="right" wrapText="1"/>
    </xf>
    <xf numFmtId="0" fontId="24" fillId="0" borderId="0" xfId="3" applyFont="1" applyBorder="1" applyAlignment="1">
      <alignment vertical="center"/>
    </xf>
    <xf numFmtId="3" fontId="24" fillId="0" borderId="0" xfId="3" applyNumberFormat="1" applyFont="1" applyBorder="1" applyAlignment="1">
      <alignment vertical="center" wrapText="1"/>
    </xf>
    <xf numFmtId="0" fontId="24" fillId="4" borderId="1" xfId="3" applyFont="1" applyFill="1" applyBorder="1" applyAlignment="1">
      <alignment horizontal="center" vertical="center"/>
    </xf>
    <xf numFmtId="0" fontId="28" fillId="4" borderId="2" xfId="3" applyFont="1" applyFill="1" applyBorder="1" applyAlignment="1"/>
    <xf numFmtId="3" fontId="25" fillId="4" borderId="28" xfId="3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/>
    <xf numFmtId="3" fontId="10" fillId="0" borderId="4" xfId="0" applyNumberFormat="1" applyFont="1" applyFill="1" applyBorder="1"/>
    <xf numFmtId="3" fontId="10" fillId="0" borderId="39" xfId="0" applyNumberFormat="1" applyFont="1" applyFill="1" applyBorder="1"/>
    <xf numFmtId="3" fontId="10" fillId="0" borderId="6" xfId="0" applyNumberFormat="1" applyFont="1" applyFill="1" applyBorder="1"/>
    <xf numFmtId="3" fontId="10" fillId="0" borderId="13" xfId="0" applyNumberFormat="1" applyFont="1" applyFill="1" applyBorder="1"/>
    <xf numFmtId="49" fontId="10" fillId="0" borderId="6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0" fontId="10" fillId="0" borderId="5" xfId="0" applyFont="1" applyFill="1" applyBorder="1" applyAlignment="1"/>
    <xf numFmtId="3" fontId="10" fillId="0" borderId="5" xfId="0" applyNumberFormat="1" applyFont="1" applyFill="1" applyBorder="1"/>
    <xf numFmtId="3" fontId="10" fillId="0" borderId="19" xfId="0" applyNumberFormat="1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wrapText="1"/>
    </xf>
    <xf numFmtId="49" fontId="14" fillId="0" borderId="6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wrapText="1"/>
    </xf>
    <xf numFmtId="3" fontId="14" fillId="0" borderId="5" xfId="0" applyNumberFormat="1" applyFont="1" applyFill="1" applyBorder="1"/>
    <xf numFmtId="3" fontId="14" fillId="0" borderId="18" xfId="0" applyNumberFormat="1" applyFont="1" applyFill="1" applyBorder="1"/>
    <xf numFmtId="3" fontId="14" fillId="0" borderId="6" xfId="0" applyNumberFormat="1" applyFont="1" applyFill="1" applyBorder="1"/>
    <xf numFmtId="3" fontId="14" fillId="0" borderId="19" xfId="0" applyNumberFormat="1" applyFont="1" applyFill="1" applyBorder="1"/>
    <xf numFmtId="3" fontId="10" fillId="0" borderId="18" xfId="0" applyNumberFormat="1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0" xfId="0" applyFont="1" applyFill="1"/>
    <xf numFmtId="43" fontId="10" fillId="0" borderId="18" xfId="1" applyFont="1" applyFill="1" applyBorder="1"/>
    <xf numFmtId="0" fontId="14" fillId="0" borderId="5" xfId="0" applyFont="1" applyFill="1" applyBorder="1" applyAlignment="1"/>
    <xf numFmtId="1" fontId="14" fillId="0" borderId="6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/>
    <xf numFmtId="1" fontId="14" fillId="0" borderId="20" xfId="0" applyNumberFormat="1" applyFont="1" applyFill="1" applyBorder="1" applyAlignment="1">
      <alignment horizontal="center"/>
    </xf>
    <xf numFmtId="1" fontId="14" fillId="0" borderId="21" xfId="0" applyNumberFormat="1" applyFont="1" applyFill="1" applyBorder="1" applyAlignment="1">
      <alignment horizontal="center"/>
    </xf>
    <xf numFmtId="1" fontId="14" fillId="0" borderId="21" xfId="0" applyNumberFormat="1" applyFont="1" applyFill="1" applyBorder="1" applyAlignment="1"/>
    <xf numFmtId="3" fontId="14" fillId="0" borderId="23" xfId="0" applyNumberFormat="1" applyFont="1" applyFill="1" applyBorder="1"/>
    <xf numFmtId="3" fontId="14" fillId="0" borderId="20" xfId="0" applyNumberFormat="1" applyFont="1" applyFill="1" applyBorder="1"/>
    <xf numFmtId="43" fontId="14" fillId="0" borderId="21" xfId="1" applyFont="1" applyFill="1" applyBorder="1"/>
    <xf numFmtId="43" fontId="14" fillId="0" borderId="22" xfId="1" applyFont="1" applyFill="1" applyBorder="1"/>
    <xf numFmtId="3" fontId="14" fillId="0" borderId="2" xfId="0" applyNumberFormat="1" applyFont="1" applyFill="1" applyBorder="1" applyAlignment="1"/>
    <xf numFmtId="3" fontId="14" fillId="0" borderId="27" xfId="0" applyNumberFormat="1" applyFont="1" applyFill="1" applyBorder="1" applyAlignment="1"/>
    <xf numFmtId="3" fontId="14" fillId="0" borderId="1" xfId="0" applyNumberFormat="1" applyFont="1" applyFill="1" applyBorder="1" applyAlignment="1"/>
    <xf numFmtId="3" fontId="14" fillId="0" borderId="28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2" fillId="0" borderId="0" xfId="0" applyNumberFormat="1" applyFont="1" applyFill="1"/>
    <xf numFmtId="0" fontId="31" fillId="0" borderId="0" xfId="0" applyFont="1" applyFill="1"/>
    <xf numFmtId="43" fontId="31" fillId="0" borderId="0" xfId="1" applyFont="1" applyFill="1"/>
    <xf numFmtId="0" fontId="28" fillId="0" borderId="0" xfId="0" applyFont="1" applyFill="1" applyAlignment="1">
      <alignment horizontal="right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/>
    <xf numFmtId="165" fontId="31" fillId="0" borderId="0" xfId="1" applyNumberFormat="1" applyFont="1" applyFill="1"/>
    <xf numFmtId="0" fontId="31" fillId="0" borderId="0" xfId="0" applyFont="1" applyFill="1" applyAlignment="1">
      <alignment horizontal="right"/>
    </xf>
    <xf numFmtId="0" fontId="25" fillId="0" borderId="0" xfId="0" applyFont="1" applyFill="1" applyBorder="1" applyAlignment="1"/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vertical="center"/>
    </xf>
    <xf numFmtId="165" fontId="31" fillId="0" borderId="0" xfId="1" applyNumberFormat="1" applyFont="1" applyFill="1" applyAlignment="1">
      <alignment vertical="center"/>
    </xf>
    <xf numFmtId="0" fontId="33" fillId="0" borderId="0" xfId="0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168" fontId="24" fillId="0" borderId="0" xfId="1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1" fillId="0" borderId="40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35" fillId="0" borderId="0" xfId="0" applyFont="1" applyFill="1" applyBorder="1" applyAlignment="1"/>
    <xf numFmtId="0" fontId="27" fillId="0" borderId="0" xfId="0" applyFont="1" applyFill="1"/>
    <xf numFmtId="165" fontId="27" fillId="0" borderId="0" xfId="1" applyNumberFormat="1" applyFont="1" applyFill="1"/>
    <xf numFmtId="0" fontId="27" fillId="0" borderId="0" xfId="0" applyFont="1" applyFill="1" applyAlignment="1">
      <alignment horizontal="center"/>
    </xf>
    <xf numFmtId="165" fontId="27" fillId="0" borderId="0" xfId="1" applyNumberFormat="1" applyFont="1" applyFill="1" applyAlignment="1">
      <alignment horizontal="center"/>
    </xf>
    <xf numFmtId="0" fontId="28" fillId="0" borderId="44" xfId="0" applyFont="1" applyFill="1" applyBorder="1" applyAlignment="1">
      <alignment horizontal="center"/>
    </xf>
    <xf numFmtId="0" fontId="28" fillId="0" borderId="31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8" fillId="0" borderId="18" xfId="4" applyFont="1" applyFill="1" applyBorder="1"/>
    <xf numFmtId="3" fontId="28" fillId="0" borderId="43" xfId="0" applyNumberFormat="1" applyFont="1" applyFill="1" applyBorder="1"/>
    <xf numFmtId="3" fontId="28" fillId="0" borderId="5" xfId="0" applyNumberFormat="1" applyFont="1" applyFill="1" applyBorder="1"/>
    <xf numFmtId="170" fontId="28" fillId="0" borderId="5" xfId="0" applyNumberFormat="1" applyFont="1" applyFill="1" applyBorder="1"/>
    <xf numFmtId="170" fontId="28" fillId="0" borderId="18" xfId="0" applyNumberFormat="1" applyFont="1" applyFill="1" applyBorder="1"/>
    <xf numFmtId="170" fontId="28" fillId="0" borderId="45" xfId="0" applyNumberFormat="1" applyFont="1" applyFill="1" applyBorder="1"/>
    <xf numFmtId="0" fontId="28" fillId="0" borderId="0" xfId="0" applyFont="1" applyFill="1"/>
    <xf numFmtId="165" fontId="28" fillId="0" borderId="0" xfId="1" applyNumberFormat="1" applyFont="1" applyFill="1"/>
    <xf numFmtId="1" fontId="24" fillId="0" borderId="44" xfId="0" applyNumberFormat="1" applyFont="1" applyFill="1" applyBorder="1" applyAlignment="1">
      <alignment horizontal="center"/>
    </xf>
    <xf numFmtId="0" fontId="24" fillId="0" borderId="31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18" xfId="4" applyFont="1" applyFill="1" applyBorder="1"/>
    <xf numFmtId="3" fontId="24" fillId="0" borderId="43" xfId="0" applyNumberFormat="1" applyFont="1" applyFill="1" applyBorder="1"/>
    <xf numFmtId="3" fontId="24" fillId="0" borderId="5" xfId="0" applyNumberFormat="1" applyFont="1" applyFill="1" applyBorder="1"/>
    <xf numFmtId="3" fontId="24" fillId="0" borderId="31" xfId="0" applyNumberFormat="1" applyFont="1" applyFill="1" applyBorder="1"/>
    <xf numFmtId="170" fontId="24" fillId="0" borderId="18" xfId="0" applyNumberFormat="1" applyFont="1" applyFill="1" applyBorder="1"/>
    <xf numFmtId="170" fontId="24" fillId="0" borderId="45" xfId="0" applyNumberFormat="1" applyFont="1" applyFill="1" applyBorder="1"/>
    <xf numFmtId="0" fontId="24" fillId="0" borderId="0" xfId="0" applyFont="1" applyFill="1"/>
    <xf numFmtId="165" fontId="24" fillId="0" borderId="0" xfId="1" applyNumberFormat="1" applyFont="1" applyFill="1"/>
    <xf numFmtId="43" fontId="24" fillId="0" borderId="43" xfId="1" applyFont="1" applyFill="1" applyBorder="1"/>
    <xf numFmtId="43" fontId="28" fillId="0" borderId="5" xfId="1" applyFont="1" applyFill="1" applyBorder="1"/>
    <xf numFmtId="0" fontId="24" fillId="0" borderId="44" xfId="0" applyFont="1" applyFill="1" applyBorder="1" applyAlignment="1">
      <alignment horizontal="center"/>
    </xf>
    <xf numFmtId="43" fontId="24" fillId="0" borderId="5" xfId="1" applyFont="1" applyFill="1" applyBorder="1"/>
    <xf numFmtId="0" fontId="28" fillId="0" borderId="30" xfId="0" applyFont="1" applyFill="1" applyBorder="1" applyAlignment="1">
      <alignment wrapText="1"/>
    </xf>
    <xf numFmtId="0" fontId="28" fillId="0" borderId="0" xfId="0" applyFont="1" applyFill="1" applyAlignment="1">
      <alignment horizontal="center"/>
    </xf>
    <xf numFmtId="165" fontId="28" fillId="0" borderId="0" xfId="1" applyNumberFormat="1" applyFont="1" applyFill="1" applyAlignment="1">
      <alignment horizontal="center"/>
    </xf>
    <xf numFmtId="0" fontId="24" fillId="0" borderId="5" xfId="4" applyFont="1" applyFill="1" applyBorder="1" applyAlignment="1"/>
    <xf numFmtId="0" fontId="24" fillId="0" borderId="5" xfId="4" applyFont="1" applyFill="1" applyBorder="1" applyAlignment="1">
      <alignment wrapText="1"/>
    </xf>
    <xf numFmtId="3" fontId="24" fillId="0" borderId="46" xfId="0" applyNumberFormat="1" applyFont="1" applyFill="1" applyBorder="1"/>
    <xf numFmtId="3" fontId="28" fillId="0" borderId="47" xfId="0" applyNumberFormat="1" applyFont="1" applyFill="1" applyBorder="1"/>
    <xf numFmtId="0" fontId="28" fillId="0" borderId="18" xfId="4" applyFont="1" applyFill="1" applyBorder="1" applyAlignment="1">
      <alignment wrapText="1"/>
    </xf>
    <xf numFmtId="43" fontId="28" fillId="0" borderId="47" xfId="1" applyFont="1" applyFill="1" applyBorder="1"/>
    <xf numFmtId="3" fontId="28" fillId="0" borderId="46" xfId="0" applyNumberFormat="1" applyFont="1" applyFill="1" applyBorder="1"/>
    <xf numFmtId="0" fontId="28" fillId="0" borderId="48" xfId="0" applyFont="1" applyFill="1" applyBorder="1" applyAlignment="1">
      <alignment horizontal="center"/>
    </xf>
    <xf numFmtId="0" fontId="28" fillId="0" borderId="49" xfId="0" applyFont="1" applyFill="1" applyBorder="1" applyAlignment="1">
      <alignment horizontal="center"/>
    </xf>
    <xf numFmtId="0" fontId="28" fillId="0" borderId="50" xfId="0" applyFont="1" applyFill="1" applyBorder="1" applyAlignment="1">
      <alignment horizontal="center"/>
    </xf>
    <xf numFmtId="0" fontId="28" fillId="0" borderId="49" xfId="0" applyFont="1" applyFill="1" applyBorder="1"/>
    <xf numFmtId="3" fontId="28" fillId="0" borderId="50" xfId="0" applyNumberFormat="1" applyFont="1" applyFill="1" applyBorder="1"/>
    <xf numFmtId="43" fontId="28" fillId="0" borderId="50" xfId="1" applyFont="1" applyFill="1" applyBorder="1"/>
    <xf numFmtId="3" fontId="28" fillId="0" borderId="51" xfId="0" applyNumberFormat="1" applyFont="1" applyFill="1" applyBorder="1"/>
    <xf numFmtId="170" fontId="28" fillId="0" borderId="2" xfId="0" applyNumberFormat="1" applyFont="1" applyFill="1" applyBorder="1"/>
    <xf numFmtId="170" fontId="28" fillId="0" borderId="52" xfId="0" applyNumberFormat="1" applyFont="1" applyFill="1" applyBorder="1"/>
    <xf numFmtId="0" fontId="28" fillId="0" borderId="53" xfId="0" applyFont="1" applyFill="1" applyBorder="1" applyAlignment="1">
      <alignment horizontal="center"/>
    </xf>
    <xf numFmtId="0" fontId="28" fillId="0" borderId="54" xfId="0" applyFont="1" applyFill="1" applyBorder="1" applyAlignment="1">
      <alignment horizontal="center"/>
    </xf>
    <xf numFmtId="0" fontId="28" fillId="0" borderId="37" xfId="0" applyFont="1" applyFill="1" applyBorder="1" applyAlignment="1">
      <alignment horizontal="center"/>
    </xf>
    <xf numFmtId="0" fontId="28" fillId="0" borderId="39" xfId="4" applyFont="1" applyFill="1" applyBorder="1"/>
    <xf numFmtId="3" fontId="14" fillId="0" borderId="29" xfId="1" applyNumberFormat="1" applyFont="1" applyFill="1" applyBorder="1"/>
    <xf numFmtId="3" fontId="28" fillId="0" borderId="37" xfId="0" applyNumberFormat="1" applyFont="1" applyFill="1" applyBorder="1"/>
    <xf numFmtId="169" fontId="37" fillId="0" borderId="37" xfId="1" applyNumberFormat="1" applyFont="1" applyFill="1" applyBorder="1" applyProtection="1">
      <protection locked="0"/>
    </xf>
    <xf numFmtId="168" fontId="37" fillId="0" borderId="37" xfId="1" applyNumberFormat="1" applyFont="1" applyFill="1" applyBorder="1" applyProtection="1">
      <protection locked="0"/>
    </xf>
    <xf numFmtId="170" fontId="28" fillId="0" borderId="39" xfId="0" applyNumberFormat="1" applyFont="1" applyFill="1" applyBorder="1"/>
    <xf numFmtId="170" fontId="28" fillId="0" borderId="55" xfId="0" applyNumberFormat="1" applyFont="1" applyFill="1" applyBorder="1"/>
    <xf numFmtId="0" fontId="27" fillId="0" borderId="42" xfId="0" applyFont="1" applyFill="1" applyBorder="1" applyAlignment="1"/>
    <xf numFmtId="0" fontId="27" fillId="0" borderId="58" xfId="0" applyFont="1" applyFill="1" applyBorder="1" applyAlignment="1">
      <alignment vertical="center" wrapText="1"/>
    </xf>
    <xf numFmtId="0" fontId="38" fillId="0" borderId="32" xfId="0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49" fontId="40" fillId="0" borderId="3" xfId="0" applyNumberFormat="1" applyFont="1" applyFill="1" applyBorder="1" applyAlignment="1">
      <alignment horizontal="center"/>
    </xf>
    <xf numFmtId="0" fontId="41" fillId="0" borderId="4" xfId="0" applyFont="1" applyFill="1" applyBorder="1" applyAlignment="1">
      <alignment horizontal="left"/>
    </xf>
    <xf numFmtId="3" fontId="3" fillId="0" borderId="4" xfId="5" applyNumberFormat="1" applyFont="1" applyFill="1" applyBorder="1" applyAlignment="1" applyProtection="1">
      <alignment shrinkToFit="1"/>
    </xf>
    <xf numFmtId="3" fontId="43" fillId="0" borderId="4" xfId="0" applyNumberFormat="1" applyFont="1" applyFill="1" applyBorder="1"/>
    <xf numFmtId="3" fontId="3" fillId="0" borderId="12" xfId="5" applyNumberFormat="1" applyFont="1" applyFill="1" applyBorder="1" applyAlignment="1" applyProtection="1">
      <alignment shrinkToFit="1"/>
    </xf>
    <xf numFmtId="3" fontId="3" fillId="0" borderId="13" xfId="5" applyNumberFormat="1" applyFont="1" applyFill="1" applyBorder="1" applyAlignment="1" applyProtection="1">
      <alignment shrinkToFit="1"/>
    </xf>
    <xf numFmtId="49" fontId="40" fillId="0" borderId="6" xfId="0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3" fillId="0" borderId="39" xfId="5" applyNumberFormat="1" applyFont="1" applyFill="1" applyBorder="1" applyAlignment="1" applyProtection="1">
      <alignment shrinkToFit="1"/>
    </xf>
    <xf numFmtId="3" fontId="3" fillId="0" borderId="38" xfId="5" applyNumberFormat="1" applyFont="1" applyFill="1" applyBorder="1" applyAlignment="1" applyProtection="1">
      <alignment shrinkToFit="1"/>
    </xf>
    <xf numFmtId="172" fontId="4" fillId="0" borderId="0" xfId="0" applyNumberFormat="1" applyFont="1" applyFill="1"/>
    <xf numFmtId="0" fontId="29" fillId="0" borderId="5" xfId="0" applyFont="1" applyFill="1" applyBorder="1" applyAlignment="1">
      <alignment horizontal="left" wrapText="1"/>
    </xf>
    <xf numFmtId="3" fontId="44" fillId="0" borderId="5" xfId="5" applyNumberFormat="1" applyFont="1" applyFill="1" applyBorder="1" applyAlignment="1" applyProtection="1">
      <alignment shrinkToFit="1"/>
    </xf>
    <xf numFmtId="49" fontId="41" fillId="0" borderId="6" xfId="0" applyNumberFormat="1" applyFont="1" applyFill="1" applyBorder="1" applyAlignment="1">
      <alignment horizontal="center"/>
    </xf>
    <xf numFmtId="0" fontId="29" fillId="0" borderId="21" xfId="0" applyFont="1" applyFill="1" applyBorder="1" applyAlignment="1">
      <alignment horizontal="left" wrapText="1"/>
    </xf>
    <xf numFmtId="3" fontId="39" fillId="0" borderId="6" xfId="0" applyNumberFormat="1" applyFont="1" applyFill="1" applyBorder="1" applyAlignment="1">
      <alignment horizontal="center"/>
    </xf>
    <xf numFmtId="3" fontId="39" fillId="0" borderId="5" xfId="0" applyNumberFormat="1" applyFont="1" applyFill="1" applyBorder="1" applyAlignment="1">
      <alignment horizontal="left"/>
    </xf>
    <xf numFmtId="3" fontId="45" fillId="0" borderId="5" xfId="5" applyNumberFormat="1" applyFont="1" applyFill="1" applyBorder="1" applyAlignment="1" applyProtection="1">
      <alignment shrinkToFit="1"/>
    </xf>
    <xf numFmtId="3" fontId="45" fillId="0" borderId="38" xfId="5" applyNumberFormat="1" applyFont="1" applyFill="1" applyBorder="1" applyAlignment="1" applyProtection="1">
      <alignment shrinkToFit="1"/>
    </xf>
    <xf numFmtId="3" fontId="8" fillId="0" borderId="0" xfId="0" applyNumberFormat="1" applyFont="1" applyFill="1"/>
    <xf numFmtId="0" fontId="39" fillId="0" borderId="6" xfId="0" applyFont="1" applyFill="1" applyBorder="1" applyAlignment="1">
      <alignment horizontal="center"/>
    </xf>
    <xf numFmtId="0" fontId="39" fillId="0" borderId="5" xfId="0" applyFont="1" applyFill="1" applyBorder="1" applyAlignment="1">
      <alignment horizontal="center"/>
    </xf>
    <xf numFmtId="172" fontId="3" fillId="0" borderId="5" xfId="5" applyNumberFormat="1" applyFont="1" applyFill="1" applyBorder="1" applyAlignment="1" applyProtection="1">
      <alignment shrinkToFit="1"/>
    </xf>
    <xf numFmtId="172" fontId="3" fillId="0" borderId="18" xfId="5" applyNumberFormat="1" applyFont="1" applyFill="1" applyBorder="1" applyAlignment="1" applyProtection="1">
      <alignment shrinkToFit="1"/>
    </xf>
    <xf numFmtId="172" fontId="3" fillId="0" borderId="39" xfId="5" applyNumberFormat="1" applyFont="1" applyFill="1" applyBorder="1" applyAlignment="1" applyProtection="1">
      <alignment shrinkToFit="1"/>
    </xf>
    <xf numFmtId="0" fontId="29" fillId="0" borderId="5" xfId="0" applyFont="1" applyFill="1" applyBorder="1" applyAlignment="1">
      <alignment horizontal="left"/>
    </xf>
    <xf numFmtId="0" fontId="41" fillId="0" borderId="5" xfId="0" applyFont="1" applyFill="1" applyBorder="1" applyAlignment="1">
      <alignment horizontal="left" wrapText="1"/>
    </xf>
    <xf numFmtId="0" fontId="39" fillId="0" borderId="20" xfId="0" applyFont="1" applyFill="1" applyBorder="1" applyAlignment="1">
      <alignment horizontal="center"/>
    </xf>
    <xf numFmtId="0" fontId="39" fillId="0" borderId="21" xfId="0" applyFont="1" applyFill="1" applyBorder="1" applyAlignment="1">
      <alignment horizontal="left"/>
    </xf>
    <xf numFmtId="3" fontId="45" fillId="0" borderId="21" xfId="5" applyNumberFormat="1" applyFont="1" applyFill="1" applyBorder="1" applyAlignment="1" applyProtection="1"/>
    <xf numFmtId="3" fontId="45" fillId="0" borderId="34" xfId="5" applyNumberFormat="1" applyFont="1" applyFill="1" applyBorder="1" applyAlignment="1" applyProtection="1">
      <alignment shrinkToFit="1"/>
    </xf>
    <xf numFmtId="172" fontId="8" fillId="0" borderId="0" xfId="0" applyNumberFormat="1" applyFont="1" applyFill="1" applyBorder="1"/>
    <xf numFmtId="0" fontId="8" fillId="0" borderId="0" xfId="0" applyFont="1" applyFill="1" applyBorder="1"/>
    <xf numFmtId="3" fontId="47" fillId="0" borderId="2" xfId="5" applyNumberFormat="1" applyFont="1" applyFill="1" applyBorder="1" applyAlignment="1" applyProtection="1">
      <alignment shrinkToFit="1"/>
    </xf>
    <xf numFmtId="3" fontId="45" fillId="0" borderId="28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172" fontId="40" fillId="0" borderId="0" xfId="0" applyNumberFormat="1" applyFont="1" applyFill="1"/>
    <xf numFmtId="0" fontId="40" fillId="0" borderId="0" xfId="0" applyFont="1" applyFill="1"/>
    <xf numFmtId="3" fontId="40" fillId="0" borderId="0" xfId="0" applyNumberFormat="1" applyFont="1" applyFill="1"/>
    <xf numFmtId="168" fontId="40" fillId="0" borderId="0" xfId="1" applyNumberFormat="1" applyFont="1" applyFill="1"/>
    <xf numFmtId="168" fontId="40" fillId="0" borderId="0" xfId="0" applyNumberFormat="1" applyFont="1" applyFill="1"/>
    <xf numFmtId="3" fontId="4" fillId="0" borderId="0" xfId="1" applyNumberFormat="1" applyFont="1" applyFill="1"/>
    <xf numFmtId="3" fontId="20" fillId="0" borderId="0" xfId="1" applyNumberFormat="1" applyFont="1" applyFill="1" applyAlignment="1">
      <alignment wrapText="1"/>
    </xf>
    <xf numFmtId="3" fontId="27" fillId="0" borderId="1" xfId="0" applyNumberFormat="1" applyFont="1" applyFill="1" applyBorder="1" applyAlignment="1">
      <alignment horizontal="center" vertical="center" wrapText="1"/>
    </xf>
    <xf numFmtId="3" fontId="27" fillId="0" borderId="2" xfId="0" applyNumberFormat="1" applyFont="1" applyFill="1" applyBorder="1" applyAlignment="1">
      <alignment horizontal="center" vertical="center" wrapText="1"/>
    </xf>
    <xf numFmtId="3" fontId="27" fillId="0" borderId="28" xfId="0" applyNumberFormat="1" applyFont="1" applyFill="1" applyBorder="1" applyAlignment="1">
      <alignment horizontal="center" vertical="center" wrapText="1"/>
    </xf>
    <xf numFmtId="0" fontId="21" fillId="0" borderId="0" xfId="3" applyFont="1" applyFill="1" applyAlignment="1">
      <alignment horizontal="left"/>
    </xf>
    <xf numFmtId="0" fontId="48" fillId="0" borderId="0" xfId="3" applyFont="1" applyFill="1"/>
    <xf numFmtId="165" fontId="24" fillId="0" borderId="0" xfId="6" applyNumberFormat="1" applyFont="1" applyFill="1" applyAlignment="1">
      <alignment horizontal="right"/>
    </xf>
    <xf numFmtId="165" fontId="48" fillId="0" borderId="0" xfId="1" applyNumberFormat="1" applyFont="1" applyFill="1"/>
    <xf numFmtId="0" fontId="21" fillId="0" borderId="0" xfId="3" applyFont="1" applyFill="1" applyAlignment="1">
      <alignment horizontal="center"/>
    </xf>
    <xf numFmtId="165" fontId="48" fillId="0" borderId="0" xfId="6" applyNumberFormat="1" applyFont="1" applyFill="1"/>
    <xf numFmtId="0" fontId="25" fillId="0" borderId="1" xfId="3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/>
    </xf>
    <xf numFmtId="3" fontId="28" fillId="0" borderId="28" xfId="3" applyNumberFormat="1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vertical="center" wrapText="1"/>
    </xf>
    <xf numFmtId="0" fontId="25" fillId="0" borderId="4" xfId="3" applyFont="1" applyFill="1" applyBorder="1" applyAlignment="1">
      <alignment horizontal="left" vertical="center" wrapText="1"/>
    </xf>
    <xf numFmtId="3" fontId="21" fillId="0" borderId="13" xfId="3" applyNumberFormat="1" applyFont="1" applyFill="1" applyBorder="1" applyAlignment="1">
      <alignment horizontal="right" wrapText="1"/>
    </xf>
    <xf numFmtId="0" fontId="21" fillId="0" borderId="6" xfId="3" applyFont="1" applyFill="1" applyBorder="1"/>
    <xf numFmtId="0" fontId="51" fillId="0" borderId="5" xfId="3" applyFont="1" applyFill="1" applyBorder="1" applyAlignment="1"/>
    <xf numFmtId="3" fontId="9" fillId="0" borderId="19" xfId="3" applyNumberFormat="1" applyFont="1" applyFill="1" applyBorder="1" applyAlignment="1">
      <alignment horizontal="right"/>
    </xf>
    <xf numFmtId="0" fontId="21" fillId="0" borderId="6" xfId="3" applyFont="1" applyFill="1" applyBorder="1" applyAlignment="1">
      <alignment horizontal="center"/>
    </xf>
    <xf numFmtId="0" fontId="12" fillId="0" borderId="5" xfId="3" applyFont="1" applyFill="1" applyBorder="1" applyAlignment="1"/>
    <xf numFmtId="3" fontId="12" fillId="0" borderId="19" xfId="3" applyNumberFormat="1" applyFont="1" applyFill="1" applyBorder="1" applyAlignment="1">
      <alignment horizontal="right"/>
    </xf>
    <xf numFmtId="3" fontId="48" fillId="0" borderId="0" xfId="3" applyNumberFormat="1" applyFont="1" applyFill="1"/>
    <xf numFmtId="0" fontId="21" fillId="0" borderId="6" xfId="3" applyFont="1" applyFill="1" applyBorder="1" applyAlignment="1">
      <alignment horizontal="center" wrapText="1"/>
    </xf>
    <xf numFmtId="0" fontId="21" fillId="0" borderId="6" xfId="3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left"/>
    </xf>
    <xf numFmtId="43" fontId="14" fillId="0" borderId="19" xfId="1" applyFont="1" applyFill="1" applyBorder="1"/>
    <xf numFmtId="0" fontId="52" fillId="0" borderId="0" xfId="0" applyFont="1" applyFill="1"/>
    <xf numFmtId="0" fontId="21" fillId="0" borderId="5" xfId="3" applyFont="1" applyFill="1" applyBorder="1" applyAlignment="1"/>
    <xf numFmtId="0" fontId="48" fillId="0" borderId="5" xfId="3" applyFont="1" applyFill="1" applyBorder="1"/>
    <xf numFmtId="0" fontId="21" fillId="0" borderId="5" xfId="3" applyFont="1" applyFill="1" applyBorder="1" applyAlignment="1">
      <alignment vertical="center"/>
    </xf>
    <xf numFmtId="0" fontId="9" fillId="0" borderId="5" xfId="3" applyFont="1" applyFill="1" applyBorder="1" applyAlignment="1">
      <alignment horizontal="left"/>
    </xf>
    <xf numFmtId="165" fontId="48" fillId="0" borderId="0" xfId="3" applyNumberFormat="1" applyFont="1" applyFill="1"/>
    <xf numFmtId="3" fontId="51" fillId="0" borderId="19" xfId="6" applyNumberFormat="1" applyFont="1" applyFill="1" applyBorder="1" applyAlignment="1">
      <alignment horizontal="right"/>
    </xf>
    <xf numFmtId="0" fontId="25" fillId="0" borderId="5" xfId="3" applyFont="1" applyFill="1" applyBorder="1" applyAlignment="1">
      <alignment horizontal="left" wrapText="1"/>
    </xf>
    <xf numFmtId="3" fontId="25" fillId="0" borderId="19" xfId="3" applyNumberFormat="1" applyFont="1" applyFill="1" applyBorder="1" applyAlignment="1">
      <alignment horizontal="right" wrapText="1"/>
    </xf>
    <xf numFmtId="3" fontId="21" fillId="0" borderId="19" xfId="3" applyNumberFormat="1" applyFont="1" applyFill="1" applyBorder="1" applyAlignment="1">
      <alignment horizontal="right"/>
    </xf>
    <xf numFmtId="0" fontId="21" fillId="0" borderId="5" xfId="3" applyFont="1" applyFill="1" applyBorder="1" applyAlignment="1">
      <alignment horizontal="left" wrapText="1"/>
    </xf>
    <xf numFmtId="3" fontId="25" fillId="0" borderId="19" xfId="3" applyNumberFormat="1" applyFont="1" applyFill="1" applyBorder="1" applyAlignment="1">
      <alignment horizontal="right"/>
    </xf>
    <xf numFmtId="3" fontId="48" fillId="0" borderId="19" xfId="3" applyNumberFormat="1" applyFont="1" applyFill="1" applyBorder="1" applyAlignment="1">
      <alignment horizontal="right"/>
    </xf>
    <xf numFmtId="0" fontId="25" fillId="0" borderId="5" xfId="3" applyFont="1" applyFill="1" applyBorder="1" applyAlignment="1">
      <alignment horizontal="left"/>
    </xf>
    <xf numFmtId="0" fontId="21" fillId="0" borderId="5" xfId="3" applyFont="1" applyFill="1" applyBorder="1" applyAlignment="1">
      <alignment horizontal="left"/>
    </xf>
    <xf numFmtId="0" fontId="25" fillId="0" borderId="5" xfId="3" applyFont="1" applyFill="1" applyBorder="1" applyAlignment="1">
      <alignment horizontal="left" vertical="center"/>
    </xf>
    <xf numFmtId="0" fontId="48" fillId="0" borderId="5" xfId="3" applyFont="1" applyFill="1" applyBorder="1" applyAlignment="1">
      <alignment horizontal="left"/>
    </xf>
    <xf numFmtId="3" fontId="25" fillId="0" borderId="28" xfId="3" applyNumberFormat="1" applyFont="1" applyFill="1" applyBorder="1" applyAlignment="1">
      <alignment horizontal="right"/>
    </xf>
    <xf numFmtId="3" fontId="53" fillId="0" borderId="0" xfId="3" applyNumberFormat="1" applyFont="1" applyFill="1"/>
    <xf numFmtId="0" fontId="24" fillId="0" borderId="0" xfId="3" applyFont="1" applyFill="1"/>
    <xf numFmtId="0" fontId="24" fillId="0" borderId="0" xfId="3" applyFont="1" applyFill="1" applyAlignment="1">
      <alignment horizontal="right"/>
    </xf>
    <xf numFmtId="0" fontId="54" fillId="0" borderId="0" xfId="3" applyFont="1" applyFill="1"/>
    <xf numFmtId="165" fontId="54" fillId="0" borderId="0" xfId="1" applyNumberFormat="1" applyFont="1" applyFill="1"/>
    <xf numFmtId="3" fontId="54" fillId="0" borderId="0" xfId="3" applyNumberFormat="1" applyFont="1" applyFill="1"/>
    <xf numFmtId="3" fontId="28" fillId="0" borderId="1" xfId="3" applyNumberFormat="1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33" fillId="0" borderId="3" xfId="3" applyFont="1" applyFill="1" applyBorder="1" applyAlignment="1">
      <alignment horizontal="center"/>
    </xf>
    <xf numFmtId="0" fontId="28" fillId="0" borderId="12" xfId="3" applyFont="1" applyFill="1" applyBorder="1"/>
    <xf numFmtId="3" fontId="28" fillId="0" borderId="13" xfId="3" applyNumberFormat="1" applyFont="1" applyFill="1" applyBorder="1" applyAlignment="1">
      <alignment horizontal="right"/>
    </xf>
    <xf numFmtId="0" fontId="24" fillId="0" borderId="6" xfId="3" applyFont="1" applyFill="1" applyBorder="1" applyAlignment="1">
      <alignment horizontal="center"/>
    </xf>
    <xf numFmtId="0" fontId="24" fillId="0" borderId="18" xfId="3" applyFont="1" applyFill="1" applyBorder="1"/>
    <xf numFmtId="3" fontId="24" fillId="0" borderId="19" xfId="3" applyNumberFormat="1" applyFont="1" applyFill="1" applyBorder="1" applyAlignment="1">
      <alignment horizontal="right"/>
    </xf>
    <xf numFmtId="0" fontId="33" fillId="0" borderId="6" xfId="3" applyFont="1" applyFill="1" applyBorder="1" applyAlignment="1">
      <alignment horizontal="center"/>
    </xf>
    <xf numFmtId="0" fontId="28" fillId="0" borderId="18" xfId="3" applyFont="1" applyFill="1" applyBorder="1"/>
    <xf numFmtId="3" fontId="28" fillId="0" borderId="19" xfId="3" applyNumberFormat="1" applyFont="1" applyFill="1" applyBorder="1" applyAlignment="1">
      <alignment horizontal="right"/>
    </xf>
    <xf numFmtId="0" fontId="55" fillId="0" borderId="0" xfId="3" applyFont="1" applyFill="1"/>
    <xf numFmtId="165" fontId="55" fillId="0" borderId="0" xfId="1" applyNumberFormat="1" applyFont="1" applyFill="1"/>
    <xf numFmtId="0" fontId="24" fillId="0" borderId="7" xfId="3" applyFont="1" applyFill="1" applyBorder="1" applyAlignment="1">
      <alignment horizontal="center"/>
    </xf>
    <xf numFmtId="0" fontId="24" fillId="0" borderId="60" xfId="3" applyFont="1" applyFill="1" applyBorder="1"/>
    <xf numFmtId="3" fontId="24" fillId="0" borderId="17" xfId="3" applyNumberFormat="1" applyFont="1" applyFill="1" applyBorder="1" applyAlignment="1">
      <alignment horizontal="right"/>
    </xf>
    <xf numFmtId="0" fontId="24" fillId="0" borderId="1" xfId="3" applyFont="1" applyFill="1" applyBorder="1" applyAlignment="1">
      <alignment horizontal="center"/>
    </xf>
    <xf numFmtId="0" fontId="28" fillId="0" borderId="27" xfId="3" applyFont="1" applyFill="1" applyBorder="1"/>
    <xf numFmtId="3" fontId="28" fillId="0" borderId="28" xfId="3" applyNumberFormat="1" applyFont="1" applyFill="1" applyBorder="1" applyAlignment="1">
      <alignment horizontal="right"/>
    </xf>
    <xf numFmtId="0" fontId="24" fillId="0" borderId="2" xfId="3" applyFont="1" applyFill="1" applyBorder="1"/>
    <xf numFmtId="3" fontId="28" fillId="0" borderId="28" xfId="3" applyNumberFormat="1" applyFont="1" applyFill="1" applyBorder="1"/>
    <xf numFmtId="0" fontId="21" fillId="0" borderId="0" xfId="0" applyFont="1" applyFill="1" applyBorder="1"/>
    <xf numFmtId="0" fontId="26" fillId="0" borderId="0" xfId="0" applyFont="1" applyFill="1" applyBorder="1" applyAlignment="1">
      <alignment wrapText="1"/>
    </xf>
    <xf numFmtId="3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3" fontId="21" fillId="0" borderId="0" xfId="0" applyNumberFormat="1" applyFont="1" applyFill="1" applyBorder="1"/>
    <xf numFmtId="0" fontId="27" fillId="0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13" fillId="0" borderId="61" xfId="0" applyFont="1" applyFill="1" applyBorder="1" applyAlignment="1">
      <alignment horizontal="center"/>
    </xf>
    <xf numFmtId="0" fontId="13" fillId="0" borderId="37" xfId="0" applyFont="1" applyFill="1" applyBorder="1" applyAlignment="1">
      <alignment horizontal="center"/>
    </xf>
    <xf numFmtId="3" fontId="28" fillId="0" borderId="5" xfId="0" applyNumberFormat="1" applyFont="1" applyFill="1" applyBorder="1" applyAlignment="1">
      <alignment horizontal="right"/>
    </xf>
    <xf numFmtId="0" fontId="25" fillId="0" borderId="0" xfId="0" applyFont="1" applyFill="1"/>
    <xf numFmtId="0" fontId="13" fillId="0" borderId="62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3" fontId="24" fillId="0" borderId="5" xfId="0" applyNumberFormat="1" applyFont="1" applyFill="1" applyBorder="1" applyAlignment="1">
      <alignment horizontal="right" vertical="center"/>
    </xf>
    <xf numFmtId="165" fontId="21" fillId="0" borderId="0" xfId="1" applyNumberFormat="1" applyFont="1" applyFill="1"/>
    <xf numFmtId="0" fontId="21" fillId="0" borderId="0" xfId="0" applyFont="1" applyFill="1"/>
    <xf numFmtId="0" fontId="56" fillId="0" borderId="62" xfId="0" applyFont="1" applyFill="1" applyBorder="1" applyAlignment="1">
      <alignment horizontal="center"/>
    </xf>
    <xf numFmtId="0" fontId="57" fillId="0" borderId="5" xfId="0" applyFont="1" applyFill="1" applyBorder="1" applyAlignment="1"/>
    <xf numFmtId="3" fontId="24" fillId="0" borderId="5" xfId="0" applyNumberFormat="1" applyFont="1" applyFill="1" applyBorder="1" applyAlignment="1">
      <alignment horizontal="right"/>
    </xf>
    <xf numFmtId="16" fontId="10" fillId="0" borderId="62" xfId="0" applyNumberFormat="1" applyFont="1" applyFill="1" applyBorder="1" applyAlignment="1">
      <alignment horizontal="center"/>
    </xf>
    <xf numFmtId="0" fontId="58" fillId="0" borderId="5" xfId="0" applyFont="1" applyFill="1" applyBorder="1" applyAlignment="1"/>
    <xf numFmtId="0" fontId="24" fillId="0" borderId="5" xfId="0" applyFont="1" applyFill="1" applyBorder="1" applyAlignment="1" applyProtection="1">
      <alignment horizontal="left" wrapText="1"/>
      <protection locked="0"/>
    </xf>
    <xf numFmtId="0" fontId="10" fillId="0" borderId="62" xfId="0" applyFont="1" applyFill="1" applyBorder="1" applyAlignment="1">
      <alignment horizontal="center"/>
    </xf>
    <xf numFmtId="0" fontId="58" fillId="0" borderId="5" xfId="0" applyFont="1" applyFill="1" applyBorder="1" applyAlignment="1">
      <alignment wrapText="1"/>
    </xf>
    <xf numFmtId="0" fontId="59" fillId="0" borderId="5" xfId="0" applyFont="1" applyFill="1" applyBorder="1" applyAlignment="1">
      <alignment wrapText="1"/>
    </xf>
    <xf numFmtId="0" fontId="24" fillId="0" borderId="5" xfId="0" applyFont="1" applyFill="1" applyBorder="1" applyAlignment="1">
      <alignment wrapText="1"/>
    </xf>
    <xf numFmtId="3" fontId="59" fillId="0" borderId="5" xfId="0" applyNumberFormat="1" applyFont="1" applyFill="1" applyBorder="1" applyAlignment="1">
      <alignment horizontal="left" wrapText="1"/>
    </xf>
    <xf numFmtId="0" fontId="60" fillId="0" borderId="5" xfId="0" applyFont="1" applyFill="1" applyBorder="1" applyAlignment="1" applyProtection="1">
      <alignment horizontal="left" wrapText="1"/>
      <protection locked="0"/>
    </xf>
    <xf numFmtId="3" fontId="60" fillId="0" borderId="5" xfId="1" applyNumberFormat="1" applyFont="1" applyFill="1" applyBorder="1" applyAlignment="1" applyProtection="1">
      <protection locked="0"/>
    </xf>
    <xf numFmtId="43" fontId="24" fillId="0" borderId="5" xfId="1" applyFont="1" applyFill="1" applyBorder="1" applyAlignment="1">
      <alignment horizontal="right"/>
    </xf>
    <xf numFmtId="0" fontId="59" fillId="0" borderId="0" xfId="0" applyFont="1"/>
    <xf numFmtId="0" fontId="61" fillId="0" borderId="0" xfId="0" applyFont="1"/>
    <xf numFmtId="0" fontId="14" fillId="0" borderId="8" xfId="0" applyFont="1" applyFill="1" applyBorder="1" applyAlignment="1">
      <alignment horizontal="center"/>
    </xf>
    <xf numFmtId="0" fontId="60" fillId="0" borderId="8" xfId="0" applyFont="1" applyFill="1" applyBorder="1" applyAlignment="1" applyProtection="1">
      <alignment horizontal="left" wrapText="1"/>
      <protection locked="0"/>
    </xf>
    <xf numFmtId="3" fontId="24" fillId="0" borderId="8" xfId="0" applyNumberFormat="1" applyFont="1" applyFill="1" applyBorder="1" applyAlignment="1">
      <alignment horizontal="right"/>
    </xf>
    <xf numFmtId="0" fontId="14" fillId="0" borderId="24" xfId="0" applyFont="1" applyFill="1" applyBorder="1" applyAlignment="1">
      <alignment horizontal="center"/>
    </xf>
    <xf numFmtId="0" fontId="13" fillId="0" borderId="26" xfId="0" applyFont="1" applyFill="1" applyBorder="1" applyAlignment="1"/>
    <xf numFmtId="3" fontId="28" fillId="0" borderId="2" xfId="0" applyNumberFormat="1" applyFont="1" applyFill="1" applyBorder="1" applyAlignment="1">
      <alignment horizontal="right"/>
    </xf>
    <xf numFmtId="3" fontId="21" fillId="0" borderId="0" xfId="0" applyNumberFormat="1" applyFont="1" applyFill="1"/>
    <xf numFmtId="0" fontId="14" fillId="0" borderId="61" xfId="0" applyFont="1" applyFill="1" applyBorder="1" applyAlignment="1">
      <alignment horizontal="center"/>
    </xf>
    <xf numFmtId="0" fontId="13" fillId="0" borderId="37" xfId="0" applyFont="1" applyFill="1" applyBorder="1" applyAlignment="1"/>
    <xf numFmtId="3" fontId="13" fillId="0" borderId="37" xfId="0" applyNumberFormat="1" applyFont="1" applyFill="1" applyBorder="1" applyAlignment="1"/>
    <xf numFmtId="0" fontId="13" fillId="0" borderId="5" xfId="0" applyFont="1" applyFill="1" applyBorder="1" applyAlignment="1"/>
    <xf numFmtId="0" fontId="56" fillId="0" borderId="63" xfId="0" applyFont="1" applyFill="1" applyBorder="1" applyAlignment="1">
      <alignment horizontal="center"/>
    </xf>
    <xf numFmtId="0" fontId="10" fillId="0" borderId="21" xfId="0" applyFont="1" applyFill="1" applyBorder="1" applyAlignment="1"/>
    <xf numFmtId="3" fontId="24" fillId="0" borderId="21" xfId="0" applyNumberFormat="1" applyFont="1" applyFill="1" applyBorder="1" applyAlignment="1">
      <alignment horizontal="right"/>
    </xf>
    <xf numFmtId="0" fontId="14" fillId="0" borderId="2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3" fontId="28" fillId="0" borderId="28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wrapText="1"/>
    </xf>
    <xf numFmtId="0" fontId="21" fillId="0" borderId="0" xfId="7" applyFont="1"/>
    <xf numFmtId="0" fontId="21" fillId="0" borderId="0" xfId="7" applyFont="1" applyAlignment="1">
      <alignment horizontal="right"/>
    </xf>
    <xf numFmtId="0" fontId="25" fillId="4" borderId="68" xfId="7" applyFont="1" applyFill="1" applyBorder="1" applyAlignment="1">
      <alignment vertical="center"/>
    </xf>
    <xf numFmtId="0" fontId="25" fillId="4" borderId="70" xfId="7" applyFont="1" applyFill="1" applyBorder="1" applyAlignment="1">
      <alignment vertical="center"/>
    </xf>
    <xf numFmtId="0" fontId="25" fillId="4" borderId="30" xfId="7" applyFont="1" applyFill="1" applyBorder="1" applyAlignment="1">
      <alignment vertical="center"/>
    </xf>
    <xf numFmtId="0" fontId="25" fillId="4" borderId="71" xfId="7" applyFont="1" applyFill="1" applyBorder="1" applyAlignment="1">
      <alignment vertical="center"/>
    </xf>
    <xf numFmtId="0" fontId="21" fillId="0" borderId="0" xfId="7" applyFont="1" applyAlignment="1">
      <alignment vertical="center"/>
    </xf>
    <xf numFmtId="0" fontId="21" fillId="0" borderId="68" xfId="7" applyFont="1" applyBorder="1" applyAlignment="1">
      <alignment vertical="center"/>
    </xf>
    <xf numFmtId="43" fontId="21" fillId="0" borderId="5" xfId="1" applyFont="1" applyFill="1" applyBorder="1" applyAlignment="1">
      <alignment horizontal="center" vertical="center"/>
    </xf>
    <xf numFmtId="170" fontId="21" fillId="0" borderId="69" xfId="7" applyNumberFormat="1" applyFont="1" applyFill="1" applyBorder="1" applyAlignment="1">
      <alignment horizontal="right"/>
    </xf>
    <xf numFmtId="170" fontId="21" fillId="0" borderId="62" xfId="7" quotePrefix="1" applyNumberFormat="1" applyFont="1" applyFill="1" applyBorder="1" applyAlignment="1">
      <alignment horizontal="right"/>
    </xf>
    <xf numFmtId="170" fontId="21" fillId="0" borderId="5" xfId="7" applyNumberFormat="1" applyFont="1" applyFill="1" applyBorder="1" applyAlignment="1">
      <alignment horizontal="right"/>
    </xf>
    <xf numFmtId="174" fontId="21" fillId="0" borderId="5" xfId="1" applyNumberFormat="1" applyFont="1" applyFill="1" applyBorder="1" applyAlignment="1">
      <alignment horizontal="right"/>
    </xf>
    <xf numFmtId="43" fontId="21" fillId="0" borderId="5" xfId="1" applyFont="1" applyFill="1" applyBorder="1" applyAlignment="1">
      <alignment horizontal="right" vertical="center"/>
    </xf>
    <xf numFmtId="0" fontId="25" fillId="4" borderId="68" xfId="7" applyFont="1" applyFill="1" applyBorder="1" applyAlignment="1">
      <alignment horizontal="left" vertical="center"/>
    </xf>
    <xf numFmtId="170" fontId="25" fillId="4" borderId="62" xfId="7" quotePrefix="1" applyNumberFormat="1" applyFont="1" applyFill="1" applyBorder="1" applyAlignment="1">
      <alignment horizontal="right"/>
    </xf>
    <xf numFmtId="170" fontId="25" fillId="4" borderId="5" xfId="7" quotePrefix="1" applyNumberFormat="1" applyFont="1" applyFill="1" applyBorder="1" applyAlignment="1">
      <alignment horizontal="right"/>
    </xf>
    <xf numFmtId="170" fontId="25" fillId="4" borderId="69" xfId="7" quotePrefix="1" applyNumberFormat="1" applyFont="1" applyFill="1" applyBorder="1" applyAlignment="1">
      <alignment horizontal="right"/>
    </xf>
    <xf numFmtId="174" fontId="25" fillId="4" borderId="5" xfId="1" quotePrefix="1" applyNumberFormat="1" applyFont="1" applyFill="1" applyBorder="1" applyAlignment="1">
      <alignment horizontal="right"/>
    </xf>
    <xf numFmtId="43" fontId="25" fillId="4" borderId="5" xfId="1" quotePrefix="1" applyFont="1" applyFill="1" applyBorder="1" applyAlignment="1">
      <alignment horizontal="right"/>
    </xf>
    <xf numFmtId="0" fontId="21" fillId="0" borderId="68" xfId="7" applyFont="1" applyBorder="1" applyAlignment="1"/>
    <xf numFmtId="174" fontId="21" fillId="0" borderId="69" xfId="1" applyNumberFormat="1" applyFont="1" applyFill="1" applyBorder="1" applyAlignment="1">
      <alignment horizontal="right"/>
    </xf>
    <xf numFmtId="0" fontId="25" fillId="0" borderId="68" xfId="7" applyFont="1" applyFill="1" applyBorder="1" applyAlignment="1">
      <alignment vertical="center"/>
    </xf>
    <xf numFmtId="0" fontId="25" fillId="0" borderId="62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9" xfId="7" applyFont="1" applyFill="1" applyBorder="1" applyAlignment="1">
      <alignment vertical="center"/>
    </xf>
    <xf numFmtId="175" fontId="25" fillId="4" borderId="62" xfId="7" applyNumberFormat="1" applyFont="1" applyFill="1" applyBorder="1" applyAlignment="1">
      <alignment horizontal="right"/>
    </xf>
    <xf numFmtId="175" fontId="25" fillId="4" borderId="5" xfId="7" applyNumberFormat="1" applyFont="1" applyFill="1" applyBorder="1" applyAlignment="1">
      <alignment horizontal="right"/>
    </xf>
    <xf numFmtId="175" fontId="25" fillId="4" borderId="69" xfId="7" applyNumberFormat="1" applyFont="1" applyFill="1" applyBorder="1" applyAlignment="1">
      <alignment horizontal="right"/>
    </xf>
    <xf numFmtId="0" fontId="21" fillId="0" borderId="68" xfId="7" applyFont="1" applyFill="1" applyBorder="1" applyAlignment="1">
      <alignment vertical="center"/>
    </xf>
    <xf numFmtId="175" fontId="21" fillId="0" borderId="62" xfId="7" applyNumberFormat="1" applyFont="1" applyFill="1" applyBorder="1" applyAlignment="1">
      <alignment horizontal="right"/>
    </xf>
    <xf numFmtId="175" fontId="21" fillId="0" borderId="5" xfId="7" applyNumberFormat="1" applyFont="1" applyFill="1" applyBorder="1" applyAlignment="1">
      <alignment horizontal="right"/>
    </xf>
    <xf numFmtId="175" fontId="21" fillId="0" borderId="69" xfId="7" applyNumberFormat="1" applyFont="1" applyFill="1" applyBorder="1" applyAlignment="1">
      <alignment horizontal="right"/>
    </xf>
    <xf numFmtId="0" fontId="21" fillId="0" borderId="68" xfId="7" applyFont="1" applyFill="1" applyBorder="1" applyAlignment="1">
      <alignment vertical="center" wrapText="1"/>
    </xf>
    <xf numFmtId="175" fontId="25" fillId="0" borderId="62" xfId="8" applyNumberFormat="1" applyFont="1" applyFill="1" applyBorder="1" applyAlignment="1">
      <alignment horizontal="right"/>
    </xf>
    <xf numFmtId="175" fontId="25" fillId="0" borderId="5" xfId="8" applyNumberFormat="1" applyFont="1" applyFill="1" applyBorder="1" applyAlignment="1">
      <alignment horizontal="right"/>
    </xf>
    <xf numFmtId="175" fontId="25" fillId="0" borderId="69" xfId="8" applyNumberFormat="1" applyFont="1" applyFill="1" applyBorder="1" applyAlignment="1">
      <alignment horizontal="right"/>
    </xf>
    <xf numFmtId="43" fontId="25" fillId="0" borderId="5" xfId="1" applyFont="1" applyFill="1" applyBorder="1" applyAlignment="1">
      <alignment horizontal="center" vertical="center"/>
    </xf>
    <xf numFmtId="175" fontId="21" fillId="0" borderId="62" xfId="8" applyNumberFormat="1" applyFont="1" applyFill="1" applyBorder="1" applyAlignment="1">
      <alignment horizontal="right"/>
    </xf>
    <xf numFmtId="175" fontId="21" fillId="0" borderId="5" xfId="8" applyNumberFormat="1" applyFont="1" applyFill="1" applyBorder="1" applyAlignment="1">
      <alignment horizontal="right"/>
    </xf>
    <xf numFmtId="43" fontId="25" fillId="4" borderId="5" xfId="1" applyFont="1" applyFill="1" applyBorder="1" applyAlignment="1">
      <alignment horizontal="center" vertical="center"/>
    </xf>
    <xf numFmtId="43" fontId="25" fillId="4" borderId="5" xfId="1" applyFont="1" applyFill="1" applyBorder="1" applyAlignment="1">
      <alignment horizontal="right"/>
    </xf>
    <xf numFmtId="0" fontId="21" fillId="0" borderId="0" xfId="7" applyFont="1" applyFill="1" applyAlignment="1">
      <alignment vertical="center"/>
    </xf>
    <xf numFmtId="3" fontId="25" fillId="0" borderId="72" xfId="7" applyNumberFormat="1" applyFont="1" applyFill="1" applyBorder="1" applyAlignment="1">
      <alignment horizontal="center" vertical="center"/>
    </xf>
    <xf numFmtId="170" fontId="25" fillId="0" borderId="73" xfId="7" applyNumberFormat="1" applyFont="1" applyFill="1" applyBorder="1" applyAlignment="1">
      <alignment horizontal="right"/>
    </xf>
    <xf numFmtId="170" fontId="25" fillId="0" borderId="74" xfId="7" applyNumberFormat="1" applyFont="1" applyFill="1" applyBorder="1" applyAlignment="1">
      <alignment horizontal="right"/>
    </xf>
    <xf numFmtId="170" fontId="25" fillId="0" borderId="75" xfId="7" applyNumberFormat="1" applyFont="1" applyFill="1" applyBorder="1" applyAlignment="1">
      <alignment horizontal="right"/>
    </xf>
    <xf numFmtId="0" fontId="21" fillId="0" borderId="0" xfId="7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right"/>
    </xf>
    <xf numFmtId="0" fontId="28" fillId="0" borderId="76" xfId="0" applyFont="1" applyFill="1" applyBorder="1" applyAlignment="1">
      <alignment horizontal="center" wrapText="1"/>
    </xf>
    <xf numFmtId="0" fontId="28" fillId="0" borderId="77" xfId="0" applyFont="1" applyFill="1" applyBorder="1" applyAlignment="1">
      <alignment horizontal="center"/>
    </xf>
    <xf numFmtId="0" fontId="28" fillId="0" borderId="78" xfId="0" applyFont="1" applyFill="1" applyBorder="1" applyAlignment="1">
      <alignment horizontal="center"/>
    </xf>
    <xf numFmtId="0" fontId="28" fillId="0" borderId="79" xfId="0" applyFont="1" applyFill="1" applyBorder="1" applyAlignment="1">
      <alignment wrapText="1"/>
    </xf>
    <xf numFmtId="0" fontId="24" fillId="0" borderId="80" xfId="0" applyFont="1" applyFill="1" applyBorder="1"/>
    <xf numFmtId="0" fontId="24" fillId="0" borderId="81" xfId="0" applyFont="1" applyFill="1" applyBorder="1"/>
    <xf numFmtId="0" fontId="24" fillId="0" borderId="82" xfId="0" applyFont="1" applyFill="1" applyBorder="1" applyAlignment="1">
      <alignment wrapText="1"/>
    </xf>
    <xf numFmtId="3" fontId="28" fillId="0" borderId="83" xfId="0" applyNumberFormat="1" applyFont="1" applyFill="1" applyBorder="1"/>
    <xf numFmtId="0" fontId="24" fillId="0" borderId="84" xfId="0" applyFont="1" applyFill="1" applyBorder="1" applyAlignment="1">
      <alignment wrapText="1"/>
    </xf>
    <xf numFmtId="3" fontId="24" fillId="0" borderId="85" xfId="0" applyNumberFormat="1" applyFont="1" applyFill="1" applyBorder="1"/>
    <xf numFmtId="3" fontId="24" fillId="0" borderId="86" xfId="0" applyNumberFormat="1" applyFont="1" applyFill="1" applyBorder="1"/>
    <xf numFmtId="3" fontId="24" fillId="0" borderId="87" xfId="0" applyNumberFormat="1" applyFont="1" applyFill="1" applyBorder="1"/>
    <xf numFmtId="0" fontId="24" fillId="0" borderId="88" xfId="0" applyFont="1" applyFill="1" applyBorder="1" applyAlignment="1">
      <alignment wrapText="1"/>
    </xf>
    <xf numFmtId="0" fontId="28" fillId="0" borderId="76" xfId="0" applyFont="1" applyFill="1" applyBorder="1" applyAlignment="1">
      <alignment wrapText="1"/>
    </xf>
    <xf numFmtId="3" fontId="28" fillId="0" borderId="77" xfId="0" applyNumberFormat="1" applyFont="1" applyFill="1" applyBorder="1"/>
    <xf numFmtId="3" fontId="28" fillId="0" borderId="78" xfId="0" applyNumberFormat="1" applyFont="1" applyFill="1" applyBorder="1"/>
    <xf numFmtId="0" fontId="24" fillId="0" borderId="89" xfId="0" applyFont="1" applyFill="1" applyBorder="1" applyAlignment="1">
      <alignment wrapText="1"/>
    </xf>
    <xf numFmtId="3" fontId="24" fillId="0" borderId="80" xfId="0" applyNumberFormat="1" applyFont="1" applyFill="1" applyBorder="1"/>
    <xf numFmtId="3" fontId="24" fillId="0" borderId="90" xfId="0" applyNumberFormat="1" applyFont="1" applyFill="1" applyBorder="1"/>
    <xf numFmtId="0" fontId="28" fillId="0" borderId="84" xfId="0" applyFont="1" applyFill="1" applyBorder="1" applyAlignment="1">
      <alignment wrapText="1"/>
    </xf>
    <xf numFmtId="3" fontId="24" fillId="0" borderId="91" xfId="0" applyNumberFormat="1" applyFont="1" applyFill="1" applyBorder="1"/>
    <xf numFmtId="3" fontId="28" fillId="0" borderId="91" xfId="0" applyNumberFormat="1" applyFont="1" applyFill="1" applyBorder="1"/>
    <xf numFmtId="3" fontId="24" fillId="0" borderId="92" xfId="0" applyNumberFormat="1" applyFont="1" applyFill="1" applyBorder="1"/>
    <xf numFmtId="0" fontId="24" fillId="0" borderId="93" xfId="0" applyFont="1" applyFill="1" applyBorder="1" applyAlignment="1">
      <alignment wrapText="1"/>
    </xf>
    <xf numFmtId="3" fontId="24" fillId="0" borderId="94" xfId="0" applyNumberFormat="1" applyFont="1" applyFill="1" applyBorder="1"/>
    <xf numFmtId="3" fontId="28" fillId="0" borderId="95" xfId="0" applyNumberFormat="1" applyFont="1" applyFill="1" applyBorder="1"/>
    <xf numFmtId="0" fontId="28" fillId="0" borderId="96" xfId="0" applyFont="1" applyFill="1" applyBorder="1" applyAlignment="1">
      <alignment wrapText="1"/>
    </xf>
    <xf numFmtId="3" fontId="28" fillId="0" borderId="97" xfId="0" applyNumberFormat="1" applyFont="1" applyFill="1" applyBorder="1"/>
    <xf numFmtId="3" fontId="28" fillId="0" borderId="98" xfId="0" applyNumberFormat="1" applyFont="1" applyFill="1" applyBorder="1"/>
    <xf numFmtId="3" fontId="24" fillId="0" borderId="0" xfId="0" applyNumberFormat="1" applyFont="1" applyFill="1"/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/>
    </xf>
    <xf numFmtId="3" fontId="6" fillId="0" borderId="25" xfId="0" applyNumberFormat="1" applyFont="1" applyFill="1" applyBorder="1" applyAlignment="1">
      <alignment horizontal="center"/>
    </xf>
    <xf numFmtId="3" fontId="6" fillId="0" borderId="26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25" fillId="0" borderId="0" xfId="3" applyFont="1" applyBorder="1" applyAlignment="1">
      <alignment horizontal="center" vertical="center" wrapText="1"/>
    </xf>
    <xf numFmtId="0" fontId="26" fillId="0" borderId="32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27" fillId="0" borderId="42" xfId="0" applyFont="1" applyFill="1" applyBorder="1" applyAlignment="1">
      <alignment horizontal="center" vertical="center" wrapText="1"/>
    </xf>
    <xf numFmtId="0" fontId="27" fillId="0" borderId="58" xfId="0" applyFont="1" applyFill="1" applyBorder="1" applyAlignment="1">
      <alignment horizontal="center" vertical="center" wrapText="1"/>
    </xf>
    <xf numFmtId="3" fontId="24" fillId="0" borderId="21" xfId="0" applyNumberFormat="1" applyFont="1" applyFill="1" applyBorder="1" applyAlignment="1">
      <alignment horizontal="right" vertical="center"/>
    </xf>
    <xf numFmtId="3" fontId="24" fillId="0" borderId="37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7" fillId="0" borderId="41" xfId="0" applyFont="1" applyFill="1" applyBorder="1" applyAlignment="1">
      <alignment horizontal="center" vertical="center" wrapText="1"/>
    </xf>
    <xf numFmtId="0" fontId="27" fillId="0" borderId="57" xfId="0" applyFont="1" applyFill="1" applyBorder="1" applyAlignment="1">
      <alignment horizontal="center" vertical="center"/>
    </xf>
    <xf numFmtId="0" fontId="27" fillId="0" borderId="42" xfId="0" applyFont="1" applyFill="1" applyBorder="1" applyAlignment="1">
      <alignment horizontal="center" vertical="center"/>
    </xf>
    <xf numFmtId="0" fontId="27" fillId="0" borderId="58" xfId="0" applyFont="1" applyFill="1" applyBorder="1" applyAlignment="1">
      <alignment horizontal="center" vertical="center"/>
    </xf>
    <xf numFmtId="0" fontId="27" fillId="0" borderId="56" xfId="0" applyFont="1" applyFill="1" applyBorder="1" applyAlignment="1">
      <alignment horizontal="center" vertical="center" wrapText="1"/>
    </xf>
    <xf numFmtId="0" fontId="27" fillId="0" borderId="59" xfId="0" applyFont="1" applyFill="1" applyBorder="1" applyAlignment="1">
      <alignment horizontal="center" vertical="center" wrapText="1"/>
    </xf>
    <xf numFmtId="0" fontId="46" fillId="0" borderId="24" xfId="0" applyFont="1" applyFill="1" applyBorder="1" applyAlignment="1">
      <alignment horizontal="center"/>
    </xf>
    <xf numFmtId="0" fontId="46" fillId="0" borderId="2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49" fillId="0" borderId="0" xfId="3" applyFont="1" applyFill="1" applyAlignment="1">
      <alignment horizontal="center"/>
    </xf>
    <xf numFmtId="0" fontId="50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/>
    </xf>
    <xf numFmtId="0" fontId="28" fillId="0" borderId="0" xfId="3" applyFont="1" applyFill="1" applyAlignment="1">
      <alignment horizontal="center"/>
    </xf>
    <xf numFmtId="0" fontId="33" fillId="0" borderId="0" xfId="3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5" fillId="0" borderId="0" xfId="7" applyFont="1" applyAlignment="1">
      <alignment horizontal="center"/>
    </xf>
    <xf numFmtId="0" fontId="21" fillId="0" borderId="64" xfId="7" applyFont="1" applyFill="1" applyBorder="1" applyAlignment="1">
      <alignment horizontal="center" vertical="center" wrapText="1"/>
    </xf>
    <xf numFmtId="0" fontId="21" fillId="0" borderId="68" xfId="7" applyFont="1" applyFill="1" applyBorder="1" applyAlignment="1">
      <alignment wrapText="1"/>
    </xf>
    <xf numFmtId="0" fontId="21" fillId="0" borderId="65" xfId="7" applyFont="1" applyFill="1" applyBorder="1" applyAlignment="1">
      <alignment horizontal="center" vertical="center" wrapText="1"/>
    </xf>
    <xf numFmtId="0" fontId="21" fillId="0" borderId="66" xfId="7" applyFont="1" applyFill="1" applyBorder="1" applyAlignment="1">
      <alignment horizontal="center" vertical="center" wrapText="1"/>
    </xf>
    <xf numFmtId="0" fontId="21" fillId="0" borderId="67" xfId="7" applyFont="1" applyFill="1" applyBorder="1" applyAlignment="1">
      <alignment horizontal="center" vertical="center" wrapText="1"/>
    </xf>
    <xf numFmtId="0" fontId="21" fillId="0" borderId="5" xfId="7" applyFont="1" applyFill="1" applyBorder="1" applyAlignment="1">
      <alignment horizontal="center" vertical="center"/>
    </xf>
    <xf numFmtId="0" fontId="21" fillId="0" borderId="69" xfId="7" applyFont="1" applyFill="1" applyBorder="1" applyAlignment="1">
      <alignment horizontal="center" vertical="center" wrapText="1"/>
    </xf>
    <xf numFmtId="0" fontId="21" fillId="0" borderId="62" xfId="7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</cellXfs>
  <cellStyles count="9">
    <cellStyle name="Ezres" xfId="1" builtinId="3"/>
    <cellStyle name="Ezres 2" xfId="5"/>
    <cellStyle name="Ezres 3" xfId="6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10" zoomScale="75" zoomScaleNormal="75" workbookViewId="0">
      <selection activeCell="K21" sqref="K21"/>
    </sheetView>
  </sheetViews>
  <sheetFormatPr defaultColWidth="9.140625" defaultRowHeight="12.75" x14ac:dyDescent="0.2"/>
  <cols>
    <col min="1" max="1" width="4.42578125" style="5" customWidth="1"/>
    <col min="2" max="2" width="55.140625" style="5" customWidth="1"/>
    <col min="3" max="3" width="17.85546875" style="5" customWidth="1"/>
    <col min="4" max="4" width="4.42578125" style="5" customWidth="1"/>
    <col min="5" max="5" width="56" style="5" bestFit="1" customWidth="1"/>
    <col min="6" max="6" width="17.85546875" style="5" customWidth="1"/>
    <col min="7" max="7" width="14.42578125" style="5" customWidth="1"/>
    <col min="8" max="8" width="14" style="5" customWidth="1"/>
    <col min="9" max="9" width="13.42578125" style="5" customWidth="1"/>
    <col min="10" max="250" width="9.140625" style="5"/>
    <col min="251" max="251" width="4.42578125" style="5" customWidth="1"/>
    <col min="252" max="252" width="55.140625" style="5" customWidth="1"/>
    <col min="253" max="256" width="17.85546875" style="5" customWidth="1"/>
    <col min="257" max="257" width="4.42578125" style="5" customWidth="1"/>
    <col min="258" max="258" width="56" style="5" bestFit="1" customWidth="1"/>
    <col min="259" max="262" width="17.85546875" style="5" customWidth="1"/>
    <col min="263" max="263" width="9.140625" style="5"/>
    <col min="264" max="264" width="20.140625" style="5" customWidth="1"/>
    <col min="265" max="265" width="16" style="5" customWidth="1"/>
    <col min="266" max="506" width="9.140625" style="5"/>
    <col min="507" max="507" width="4.42578125" style="5" customWidth="1"/>
    <col min="508" max="508" width="55.140625" style="5" customWidth="1"/>
    <col min="509" max="512" width="17.85546875" style="5" customWidth="1"/>
    <col min="513" max="513" width="4.42578125" style="5" customWidth="1"/>
    <col min="514" max="514" width="56" style="5" bestFit="1" customWidth="1"/>
    <col min="515" max="518" width="17.85546875" style="5" customWidth="1"/>
    <col min="519" max="519" width="9.140625" style="5"/>
    <col min="520" max="520" width="20.140625" style="5" customWidth="1"/>
    <col min="521" max="521" width="16" style="5" customWidth="1"/>
    <col min="522" max="762" width="9.140625" style="5"/>
    <col min="763" max="763" width="4.42578125" style="5" customWidth="1"/>
    <col min="764" max="764" width="55.140625" style="5" customWidth="1"/>
    <col min="765" max="768" width="17.85546875" style="5" customWidth="1"/>
    <col min="769" max="769" width="4.42578125" style="5" customWidth="1"/>
    <col min="770" max="770" width="56" style="5" bestFit="1" customWidth="1"/>
    <col min="771" max="774" width="17.85546875" style="5" customWidth="1"/>
    <col min="775" max="775" width="9.140625" style="5"/>
    <col min="776" max="776" width="20.140625" style="5" customWidth="1"/>
    <col min="777" max="777" width="16" style="5" customWidth="1"/>
    <col min="778" max="1018" width="9.140625" style="5"/>
    <col min="1019" max="1019" width="4.42578125" style="5" customWidth="1"/>
    <col min="1020" max="1020" width="55.140625" style="5" customWidth="1"/>
    <col min="1021" max="1024" width="17.85546875" style="5" customWidth="1"/>
    <col min="1025" max="1025" width="4.42578125" style="5" customWidth="1"/>
    <col min="1026" max="1026" width="56" style="5" bestFit="1" customWidth="1"/>
    <col min="1027" max="1030" width="17.85546875" style="5" customWidth="1"/>
    <col min="1031" max="1031" width="9.140625" style="5"/>
    <col min="1032" max="1032" width="20.140625" style="5" customWidth="1"/>
    <col min="1033" max="1033" width="16" style="5" customWidth="1"/>
    <col min="1034" max="1274" width="9.140625" style="5"/>
    <col min="1275" max="1275" width="4.42578125" style="5" customWidth="1"/>
    <col min="1276" max="1276" width="55.140625" style="5" customWidth="1"/>
    <col min="1277" max="1280" width="17.85546875" style="5" customWidth="1"/>
    <col min="1281" max="1281" width="4.42578125" style="5" customWidth="1"/>
    <col min="1282" max="1282" width="56" style="5" bestFit="1" customWidth="1"/>
    <col min="1283" max="1286" width="17.85546875" style="5" customWidth="1"/>
    <col min="1287" max="1287" width="9.140625" style="5"/>
    <col min="1288" max="1288" width="20.140625" style="5" customWidth="1"/>
    <col min="1289" max="1289" width="16" style="5" customWidth="1"/>
    <col min="1290" max="1530" width="9.140625" style="5"/>
    <col min="1531" max="1531" width="4.42578125" style="5" customWidth="1"/>
    <col min="1532" max="1532" width="55.140625" style="5" customWidth="1"/>
    <col min="1533" max="1536" width="17.85546875" style="5" customWidth="1"/>
    <col min="1537" max="1537" width="4.42578125" style="5" customWidth="1"/>
    <col min="1538" max="1538" width="56" style="5" bestFit="1" customWidth="1"/>
    <col min="1539" max="1542" width="17.85546875" style="5" customWidth="1"/>
    <col min="1543" max="1543" width="9.140625" style="5"/>
    <col min="1544" max="1544" width="20.140625" style="5" customWidth="1"/>
    <col min="1545" max="1545" width="16" style="5" customWidth="1"/>
    <col min="1546" max="1786" width="9.140625" style="5"/>
    <col min="1787" max="1787" width="4.42578125" style="5" customWidth="1"/>
    <col min="1788" max="1788" width="55.140625" style="5" customWidth="1"/>
    <col min="1789" max="1792" width="17.85546875" style="5" customWidth="1"/>
    <col min="1793" max="1793" width="4.42578125" style="5" customWidth="1"/>
    <col min="1794" max="1794" width="56" style="5" bestFit="1" customWidth="1"/>
    <col min="1795" max="1798" width="17.85546875" style="5" customWidth="1"/>
    <col min="1799" max="1799" width="9.140625" style="5"/>
    <col min="1800" max="1800" width="20.140625" style="5" customWidth="1"/>
    <col min="1801" max="1801" width="16" style="5" customWidth="1"/>
    <col min="1802" max="2042" width="9.140625" style="5"/>
    <col min="2043" max="2043" width="4.42578125" style="5" customWidth="1"/>
    <col min="2044" max="2044" width="55.140625" style="5" customWidth="1"/>
    <col min="2045" max="2048" width="17.85546875" style="5" customWidth="1"/>
    <col min="2049" max="2049" width="4.42578125" style="5" customWidth="1"/>
    <col min="2050" max="2050" width="56" style="5" bestFit="1" customWidth="1"/>
    <col min="2051" max="2054" width="17.85546875" style="5" customWidth="1"/>
    <col min="2055" max="2055" width="9.140625" style="5"/>
    <col min="2056" max="2056" width="20.140625" style="5" customWidth="1"/>
    <col min="2057" max="2057" width="16" style="5" customWidth="1"/>
    <col min="2058" max="2298" width="9.140625" style="5"/>
    <col min="2299" max="2299" width="4.42578125" style="5" customWidth="1"/>
    <col min="2300" max="2300" width="55.140625" style="5" customWidth="1"/>
    <col min="2301" max="2304" width="17.85546875" style="5" customWidth="1"/>
    <col min="2305" max="2305" width="4.42578125" style="5" customWidth="1"/>
    <col min="2306" max="2306" width="56" style="5" bestFit="1" customWidth="1"/>
    <col min="2307" max="2310" width="17.85546875" style="5" customWidth="1"/>
    <col min="2311" max="2311" width="9.140625" style="5"/>
    <col min="2312" max="2312" width="20.140625" style="5" customWidth="1"/>
    <col min="2313" max="2313" width="16" style="5" customWidth="1"/>
    <col min="2314" max="2554" width="9.140625" style="5"/>
    <col min="2555" max="2555" width="4.42578125" style="5" customWidth="1"/>
    <col min="2556" max="2556" width="55.140625" style="5" customWidth="1"/>
    <col min="2557" max="2560" width="17.85546875" style="5" customWidth="1"/>
    <col min="2561" max="2561" width="4.42578125" style="5" customWidth="1"/>
    <col min="2562" max="2562" width="56" style="5" bestFit="1" customWidth="1"/>
    <col min="2563" max="2566" width="17.85546875" style="5" customWidth="1"/>
    <col min="2567" max="2567" width="9.140625" style="5"/>
    <col min="2568" max="2568" width="20.140625" style="5" customWidth="1"/>
    <col min="2569" max="2569" width="16" style="5" customWidth="1"/>
    <col min="2570" max="2810" width="9.140625" style="5"/>
    <col min="2811" max="2811" width="4.42578125" style="5" customWidth="1"/>
    <col min="2812" max="2812" width="55.140625" style="5" customWidth="1"/>
    <col min="2813" max="2816" width="17.85546875" style="5" customWidth="1"/>
    <col min="2817" max="2817" width="4.42578125" style="5" customWidth="1"/>
    <col min="2818" max="2818" width="56" style="5" bestFit="1" customWidth="1"/>
    <col min="2819" max="2822" width="17.85546875" style="5" customWidth="1"/>
    <col min="2823" max="2823" width="9.140625" style="5"/>
    <col min="2824" max="2824" width="20.140625" style="5" customWidth="1"/>
    <col min="2825" max="2825" width="16" style="5" customWidth="1"/>
    <col min="2826" max="3066" width="9.140625" style="5"/>
    <col min="3067" max="3067" width="4.42578125" style="5" customWidth="1"/>
    <col min="3068" max="3068" width="55.140625" style="5" customWidth="1"/>
    <col min="3069" max="3072" width="17.85546875" style="5" customWidth="1"/>
    <col min="3073" max="3073" width="4.42578125" style="5" customWidth="1"/>
    <col min="3074" max="3074" width="56" style="5" bestFit="1" customWidth="1"/>
    <col min="3075" max="3078" width="17.85546875" style="5" customWidth="1"/>
    <col min="3079" max="3079" width="9.140625" style="5"/>
    <col min="3080" max="3080" width="20.140625" style="5" customWidth="1"/>
    <col min="3081" max="3081" width="16" style="5" customWidth="1"/>
    <col min="3082" max="3322" width="9.140625" style="5"/>
    <col min="3323" max="3323" width="4.42578125" style="5" customWidth="1"/>
    <col min="3324" max="3324" width="55.140625" style="5" customWidth="1"/>
    <col min="3325" max="3328" width="17.85546875" style="5" customWidth="1"/>
    <col min="3329" max="3329" width="4.42578125" style="5" customWidth="1"/>
    <col min="3330" max="3330" width="56" style="5" bestFit="1" customWidth="1"/>
    <col min="3331" max="3334" width="17.85546875" style="5" customWidth="1"/>
    <col min="3335" max="3335" width="9.140625" style="5"/>
    <col min="3336" max="3336" width="20.140625" style="5" customWidth="1"/>
    <col min="3337" max="3337" width="16" style="5" customWidth="1"/>
    <col min="3338" max="3578" width="9.140625" style="5"/>
    <col min="3579" max="3579" width="4.42578125" style="5" customWidth="1"/>
    <col min="3580" max="3580" width="55.140625" style="5" customWidth="1"/>
    <col min="3581" max="3584" width="17.85546875" style="5" customWidth="1"/>
    <col min="3585" max="3585" width="4.42578125" style="5" customWidth="1"/>
    <col min="3586" max="3586" width="56" style="5" bestFit="1" customWidth="1"/>
    <col min="3587" max="3590" width="17.85546875" style="5" customWidth="1"/>
    <col min="3591" max="3591" width="9.140625" style="5"/>
    <col min="3592" max="3592" width="20.140625" style="5" customWidth="1"/>
    <col min="3593" max="3593" width="16" style="5" customWidth="1"/>
    <col min="3594" max="3834" width="9.140625" style="5"/>
    <col min="3835" max="3835" width="4.42578125" style="5" customWidth="1"/>
    <col min="3836" max="3836" width="55.140625" style="5" customWidth="1"/>
    <col min="3837" max="3840" width="17.85546875" style="5" customWidth="1"/>
    <col min="3841" max="3841" width="4.42578125" style="5" customWidth="1"/>
    <col min="3842" max="3842" width="56" style="5" bestFit="1" customWidth="1"/>
    <col min="3843" max="3846" width="17.85546875" style="5" customWidth="1"/>
    <col min="3847" max="3847" width="9.140625" style="5"/>
    <col min="3848" max="3848" width="20.140625" style="5" customWidth="1"/>
    <col min="3849" max="3849" width="16" style="5" customWidth="1"/>
    <col min="3850" max="4090" width="9.140625" style="5"/>
    <col min="4091" max="4091" width="4.42578125" style="5" customWidth="1"/>
    <col min="4092" max="4092" width="55.140625" style="5" customWidth="1"/>
    <col min="4093" max="4096" width="17.85546875" style="5" customWidth="1"/>
    <col min="4097" max="4097" width="4.42578125" style="5" customWidth="1"/>
    <col min="4098" max="4098" width="56" style="5" bestFit="1" customWidth="1"/>
    <col min="4099" max="4102" width="17.85546875" style="5" customWidth="1"/>
    <col min="4103" max="4103" width="9.140625" style="5"/>
    <col min="4104" max="4104" width="20.140625" style="5" customWidth="1"/>
    <col min="4105" max="4105" width="16" style="5" customWidth="1"/>
    <col min="4106" max="4346" width="9.140625" style="5"/>
    <col min="4347" max="4347" width="4.42578125" style="5" customWidth="1"/>
    <col min="4348" max="4348" width="55.140625" style="5" customWidth="1"/>
    <col min="4349" max="4352" width="17.85546875" style="5" customWidth="1"/>
    <col min="4353" max="4353" width="4.42578125" style="5" customWidth="1"/>
    <col min="4354" max="4354" width="56" style="5" bestFit="1" customWidth="1"/>
    <col min="4355" max="4358" width="17.85546875" style="5" customWidth="1"/>
    <col min="4359" max="4359" width="9.140625" style="5"/>
    <col min="4360" max="4360" width="20.140625" style="5" customWidth="1"/>
    <col min="4361" max="4361" width="16" style="5" customWidth="1"/>
    <col min="4362" max="4602" width="9.140625" style="5"/>
    <col min="4603" max="4603" width="4.42578125" style="5" customWidth="1"/>
    <col min="4604" max="4604" width="55.140625" style="5" customWidth="1"/>
    <col min="4605" max="4608" width="17.85546875" style="5" customWidth="1"/>
    <col min="4609" max="4609" width="4.42578125" style="5" customWidth="1"/>
    <col min="4610" max="4610" width="56" style="5" bestFit="1" customWidth="1"/>
    <col min="4611" max="4614" width="17.85546875" style="5" customWidth="1"/>
    <col min="4615" max="4615" width="9.140625" style="5"/>
    <col min="4616" max="4616" width="20.140625" style="5" customWidth="1"/>
    <col min="4617" max="4617" width="16" style="5" customWidth="1"/>
    <col min="4618" max="4858" width="9.140625" style="5"/>
    <col min="4859" max="4859" width="4.42578125" style="5" customWidth="1"/>
    <col min="4860" max="4860" width="55.140625" style="5" customWidth="1"/>
    <col min="4861" max="4864" width="17.85546875" style="5" customWidth="1"/>
    <col min="4865" max="4865" width="4.42578125" style="5" customWidth="1"/>
    <col min="4866" max="4866" width="56" style="5" bestFit="1" customWidth="1"/>
    <col min="4867" max="4870" width="17.85546875" style="5" customWidth="1"/>
    <col min="4871" max="4871" width="9.140625" style="5"/>
    <col min="4872" max="4872" width="20.140625" style="5" customWidth="1"/>
    <col min="4873" max="4873" width="16" style="5" customWidth="1"/>
    <col min="4874" max="5114" width="9.140625" style="5"/>
    <col min="5115" max="5115" width="4.42578125" style="5" customWidth="1"/>
    <col min="5116" max="5116" width="55.140625" style="5" customWidth="1"/>
    <col min="5117" max="5120" width="17.85546875" style="5" customWidth="1"/>
    <col min="5121" max="5121" width="4.42578125" style="5" customWidth="1"/>
    <col min="5122" max="5122" width="56" style="5" bestFit="1" customWidth="1"/>
    <col min="5123" max="5126" width="17.85546875" style="5" customWidth="1"/>
    <col min="5127" max="5127" width="9.140625" style="5"/>
    <col min="5128" max="5128" width="20.140625" style="5" customWidth="1"/>
    <col min="5129" max="5129" width="16" style="5" customWidth="1"/>
    <col min="5130" max="5370" width="9.140625" style="5"/>
    <col min="5371" max="5371" width="4.42578125" style="5" customWidth="1"/>
    <col min="5372" max="5372" width="55.140625" style="5" customWidth="1"/>
    <col min="5373" max="5376" width="17.85546875" style="5" customWidth="1"/>
    <col min="5377" max="5377" width="4.42578125" style="5" customWidth="1"/>
    <col min="5378" max="5378" width="56" style="5" bestFit="1" customWidth="1"/>
    <col min="5379" max="5382" width="17.85546875" style="5" customWidth="1"/>
    <col min="5383" max="5383" width="9.140625" style="5"/>
    <col min="5384" max="5384" width="20.140625" style="5" customWidth="1"/>
    <col min="5385" max="5385" width="16" style="5" customWidth="1"/>
    <col min="5386" max="5626" width="9.140625" style="5"/>
    <col min="5627" max="5627" width="4.42578125" style="5" customWidth="1"/>
    <col min="5628" max="5628" width="55.140625" style="5" customWidth="1"/>
    <col min="5629" max="5632" width="17.85546875" style="5" customWidth="1"/>
    <col min="5633" max="5633" width="4.42578125" style="5" customWidth="1"/>
    <col min="5634" max="5634" width="56" style="5" bestFit="1" customWidth="1"/>
    <col min="5635" max="5638" width="17.85546875" style="5" customWidth="1"/>
    <col min="5639" max="5639" width="9.140625" style="5"/>
    <col min="5640" max="5640" width="20.140625" style="5" customWidth="1"/>
    <col min="5641" max="5641" width="16" style="5" customWidth="1"/>
    <col min="5642" max="5882" width="9.140625" style="5"/>
    <col min="5883" max="5883" width="4.42578125" style="5" customWidth="1"/>
    <col min="5884" max="5884" width="55.140625" style="5" customWidth="1"/>
    <col min="5885" max="5888" width="17.85546875" style="5" customWidth="1"/>
    <col min="5889" max="5889" width="4.42578125" style="5" customWidth="1"/>
    <col min="5890" max="5890" width="56" style="5" bestFit="1" customWidth="1"/>
    <col min="5891" max="5894" width="17.85546875" style="5" customWidth="1"/>
    <col min="5895" max="5895" width="9.140625" style="5"/>
    <col min="5896" max="5896" width="20.140625" style="5" customWidth="1"/>
    <col min="5897" max="5897" width="16" style="5" customWidth="1"/>
    <col min="5898" max="6138" width="9.140625" style="5"/>
    <col min="6139" max="6139" width="4.42578125" style="5" customWidth="1"/>
    <col min="6140" max="6140" width="55.140625" style="5" customWidth="1"/>
    <col min="6141" max="6144" width="17.85546875" style="5" customWidth="1"/>
    <col min="6145" max="6145" width="4.42578125" style="5" customWidth="1"/>
    <col min="6146" max="6146" width="56" style="5" bestFit="1" customWidth="1"/>
    <col min="6147" max="6150" width="17.85546875" style="5" customWidth="1"/>
    <col min="6151" max="6151" width="9.140625" style="5"/>
    <col min="6152" max="6152" width="20.140625" style="5" customWidth="1"/>
    <col min="6153" max="6153" width="16" style="5" customWidth="1"/>
    <col min="6154" max="6394" width="9.140625" style="5"/>
    <col min="6395" max="6395" width="4.42578125" style="5" customWidth="1"/>
    <col min="6396" max="6396" width="55.140625" style="5" customWidth="1"/>
    <col min="6397" max="6400" width="17.85546875" style="5" customWidth="1"/>
    <col min="6401" max="6401" width="4.42578125" style="5" customWidth="1"/>
    <col min="6402" max="6402" width="56" style="5" bestFit="1" customWidth="1"/>
    <col min="6403" max="6406" width="17.85546875" style="5" customWidth="1"/>
    <col min="6407" max="6407" width="9.140625" style="5"/>
    <col min="6408" max="6408" width="20.140625" style="5" customWidth="1"/>
    <col min="6409" max="6409" width="16" style="5" customWidth="1"/>
    <col min="6410" max="6650" width="9.140625" style="5"/>
    <col min="6651" max="6651" width="4.42578125" style="5" customWidth="1"/>
    <col min="6652" max="6652" width="55.140625" style="5" customWidth="1"/>
    <col min="6653" max="6656" width="17.85546875" style="5" customWidth="1"/>
    <col min="6657" max="6657" width="4.42578125" style="5" customWidth="1"/>
    <col min="6658" max="6658" width="56" style="5" bestFit="1" customWidth="1"/>
    <col min="6659" max="6662" width="17.85546875" style="5" customWidth="1"/>
    <col min="6663" max="6663" width="9.140625" style="5"/>
    <col min="6664" max="6664" width="20.140625" style="5" customWidth="1"/>
    <col min="6665" max="6665" width="16" style="5" customWidth="1"/>
    <col min="6666" max="6906" width="9.140625" style="5"/>
    <col min="6907" max="6907" width="4.42578125" style="5" customWidth="1"/>
    <col min="6908" max="6908" width="55.140625" style="5" customWidth="1"/>
    <col min="6909" max="6912" width="17.85546875" style="5" customWidth="1"/>
    <col min="6913" max="6913" width="4.42578125" style="5" customWidth="1"/>
    <col min="6914" max="6914" width="56" style="5" bestFit="1" customWidth="1"/>
    <col min="6915" max="6918" width="17.85546875" style="5" customWidth="1"/>
    <col min="6919" max="6919" width="9.140625" style="5"/>
    <col min="6920" max="6920" width="20.140625" style="5" customWidth="1"/>
    <col min="6921" max="6921" width="16" style="5" customWidth="1"/>
    <col min="6922" max="7162" width="9.140625" style="5"/>
    <col min="7163" max="7163" width="4.42578125" style="5" customWidth="1"/>
    <col min="7164" max="7164" width="55.140625" style="5" customWidth="1"/>
    <col min="7165" max="7168" width="17.85546875" style="5" customWidth="1"/>
    <col min="7169" max="7169" width="4.42578125" style="5" customWidth="1"/>
    <col min="7170" max="7170" width="56" style="5" bestFit="1" customWidth="1"/>
    <col min="7171" max="7174" width="17.85546875" style="5" customWidth="1"/>
    <col min="7175" max="7175" width="9.140625" style="5"/>
    <col min="7176" max="7176" width="20.140625" style="5" customWidth="1"/>
    <col min="7177" max="7177" width="16" style="5" customWidth="1"/>
    <col min="7178" max="7418" width="9.140625" style="5"/>
    <col min="7419" max="7419" width="4.42578125" style="5" customWidth="1"/>
    <col min="7420" max="7420" width="55.140625" style="5" customWidth="1"/>
    <col min="7421" max="7424" width="17.85546875" style="5" customWidth="1"/>
    <col min="7425" max="7425" width="4.42578125" style="5" customWidth="1"/>
    <col min="7426" max="7426" width="56" style="5" bestFit="1" customWidth="1"/>
    <col min="7427" max="7430" width="17.85546875" style="5" customWidth="1"/>
    <col min="7431" max="7431" width="9.140625" style="5"/>
    <col min="7432" max="7432" width="20.140625" style="5" customWidth="1"/>
    <col min="7433" max="7433" width="16" style="5" customWidth="1"/>
    <col min="7434" max="7674" width="9.140625" style="5"/>
    <col min="7675" max="7675" width="4.42578125" style="5" customWidth="1"/>
    <col min="7676" max="7676" width="55.140625" style="5" customWidth="1"/>
    <col min="7677" max="7680" width="17.85546875" style="5" customWidth="1"/>
    <col min="7681" max="7681" width="4.42578125" style="5" customWidth="1"/>
    <col min="7682" max="7682" width="56" style="5" bestFit="1" customWidth="1"/>
    <col min="7683" max="7686" width="17.85546875" style="5" customWidth="1"/>
    <col min="7687" max="7687" width="9.140625" style="5"/>
    <col min="7688" max="7688" width="20.140625" style="5" customWidth="1"/>
    <col min="7689" max="7689" width="16" style="5" customWidth="1"/>
    <col min="7690" max="7930" width="9.140625" style="5"/>
    <col min="7931" max="7931" width="4.42578125" style="5" customWidth="1"/>
    <col min="7932" max="7932" width="55.140625" style="5" customWidth="1"/>
    <col min="7933" max="7936" width="17.85546875" style="5" customWidth="1"/>
    <col min="7937" max="7937" width="4.42578125" style="5" customWidth="1"/>
    <col min="7938" max="7938" width="56" style="5" bestFit="1" customWidth="1"/>
    <col min="7939" max="7942" width="17.85546875" style="5" customWidth="1"/>
    <col min="7943" max="7943" width="9.140625" style="5"/>
    <col min="7944" max="7944" width="20.140625" style="5" customWidth="1"/>
    <col min="7945" max="7945" width="16" style="5" customWidth="1"/>
    <col min="7946" max="8186" width="9.140625" style="5"/>
    <col min="8187" max="8187" width="4.42578125" style="5" customWidth="1"/>
    <col min="8188" max="8188" width="55.140625" style="5" customWidth="1"/>
    <col min="8189" max="8192" width="17.85546875" style="5" customWidth="1"/>
    <col min="8193" max="8193" width="4.42578125" style="5" customWidth="1"/>
    <col min="8194" max="8194" width="56" style="5" bestFit="1" customWidth="1"/>
    <col min="8195" max="8198" width="17.85546875" style="5" customWidth="1"/>
    <col min="8199" max="8199" width="9.140625" style="5"/>
    <col min="8200" max="8200" width="20.140625" style="5" customWidth="1"/>
    <col min="8201" max="8201" width="16" style="5" customWidth="1"/>
    <col min="8202" max="8442" width="9.140625" style="5"/>
    <col min="8443" max="8443" width="4.42578125" style="5" customWidth="1"/>
    <col min="8444" max="8444" width="55.140625" style="5" customWidth="1"/>
    <col min="8445" max="8448" width="17.85546875" style="5" customWidth="1"/>
    <col min="8449" max="8449" width="4.42578125" style="5" customWidth="1"/>
    <col min="8450" max="8450" width="56" style="5" bestFit="1" customWidth="1"/>
    <col min="8451" max="8454" width="17.85546875" style="5" customWidth="1"/>
    <col min="8455" max="8455" width="9.140625" style="5"/>
    <col min="8456" max="8456" width="20.140625" style="5" customWidth="1"/>
    <col min="8457" max="8457" width="16" style="5" customWidth="1"/>
    <col min="8458" max="8698" width="9.140625" style="5"/>
    <col min="8699" max="8699" width="4.42578125" style="5" customWidth="1"/>
    <col min="8700" max="8700" width="55.140625" style="5" customWidth="1"/>
    <col min="8701" max="8704" width="17.85546875" style="5" customWidth="1"/>
    <col min="8705" max="8705" width="4.42578125" style="5" customWidth="1"/>
    <col min="8706" max="8706" width="56" style="5" bestFit="1" customWidth="1"/>
    <col min="8707" max="8710" width="17.85546875" style="5" customWidth="1"/>
    <col min="8711" max="8711" width="9.140625" style="5"/>
    <col min="8712" max="8712" width="20.140625" style="5" customWidth="1"/>
    <col min="8713" max="8713" width="16" style="5" customWidth="1"/>
    <col min="8714" max="8954" width="9.140625" style="5"/>
    <col min="8955" max="8955" width="4.42578125" style="5" customWidth="1"/>
    <col min="8956" max="8956" width="55.140625" style="5" customWidth="1"/>
    <col min="8957" max="8960" width="17.85546875" style="5" customWidth="1"/>
    <col min="8961" max="8961" width="4.42578125" style="5" customWidth="1"/>
    <col min="8962" max="8962" width="56" style="5" bestFit="1" customWidth="1"/>
    <col min="8963" max="8966" width="17.85546875" style="5" customWidth="1"/>
    <col min="8967" max="8967" width="9.140625" style="5"/>
    <col min="8968" max="8968" width="20.140625" style="5" customWidth="1"/>
    <col min="8969" max="8969" width="16" style="5" customWidth="1"/>
    <col min="8970" max="9210" width="9.140625" style="5"/>
    <col min="9211" max="9211" width="4.42578125" style="5" customWidth="1"/>
    <col min="9212" max="9212" width="55.140625" style="5" customWidth="1"/>
    <col min="9213" max="9216" width="17.85546875" style="5" customWidth="1"/>
    <col min="9217" max="9217" width="4.42578125" style="5" customWidth="1"/>
    <col min="9218" max="9218" width="56" style="5" bestFit="1" customWidth="1"/>
    <col min="9219" max="9222" width="17.85546875" style="5" customWidth="1"/>
    <col min="9223" max="9223" width="9.140625" style="5"/>
    <col min="9224" max="9224" width="20.140625" style="5" customWidth="1"/>
    <col min="9225" max="9225" width="16" style="5" customWidth="1"/>
    <col min="9226" max="9466" width="9.140625" style="5"/>
    <col min="9467" max="9467" width="4.42578125" style="5" customWidth="1"/>
    <col min="9468" max="9468" width="55.140625" style="5" customWidth="1"/>
    <col min="9469" max="9472" width="17.85546875" style="5" customWidth="1"/>
    <col min="9473" max="9473" width="4.42578125" style="5" customWidth="1"/>
    <col min="9474" max="9474" width="56" style="5" bestFit="1" customWidth="1"/>
    <col min="9475" max="9478" width="17.85546875" style="5" customWidth="1"/>
    <col min="9479" max="9479" width="9.140625" style="5"/>
    <col min="9480" max="9480" width="20.140625" style="5" customWidth="1"/>
    <col min="9481" max="9481" width="16" style="5" customWidth="1"/>
    <col min="9482" max="9722" width="9.140625" style="5"/>
    <col min="9723" max="9723" width="4.42578125" style="5" customWidth="1"/>
    <col min="9724" max="9724" width="55.140625" style="5" customWidth="1"/>
    <col min="9725" max="9728" width="17.85546875" style="5" customWidth="1"/>
    <col min="9729" max="9729" width="4.42578125" style="5" customWidth="1"/>
    <col min="9730" max="9730" width="56" style="5" bestFit="1" customWidth="1"/>
    <col min="9731" max="9734" width="17.85546875" style="5" customWidth="1"/>
    <col min="9735" max="9735" width="9.140625" style="5"/>
    <col min="9736" max="9736" width="20.140625" style="5" customWidth="1"/>
    <col min="9737" max="9737" width="16" style="5" customWidth="1"/>
    <col min="9738" max="9978" width="9.140625" style="5"/>
    <col min="9979" max="9979" width="4.42578125" style="5" customWidth="1"/>
    <col min="9980" max="9980" width="55.140625" style="5" customWidth="1"/>
    <col min="9981" max="9984" width="17.85546875" style="5" customWidth="1"/>
    <col min="9985" max="9985" width="4.42578125" style="5" customWidth="1"/>
    <col min="9986" max="9986" width="56" style="5" bestFit="1" customWidth="1"/>
    <col min="9987" max="9990" width="17.85546875" style="5" customWidth="1"/>
    <col min="9991" max="9991" width="9.140625" style="5"/>
    <col min="9992" max="9992" width="20.140625" style="5" customWidth="1"/>
    <col min="9993" max="9993" width="16" style="5" customWidth="1"/>
    <col min="9994" max="10234" width="9.140625" style="5"/>
    <col min="10235" max="10235" width="4.42578125" style="5" customWidth="1"/>
    <col min="10236" max="10236" width="55.140625" style="5" customWidth="1"/>
    <col min="10237" max="10240" width="17.85546875" style="5" customWidth="1"/>
    <col min="10241" max="10241" width="4.42578125" style="5" customWidth="1"/>
    <col min="10242" max="10242" width="56" style="5" bestFit="1" customWidth="1"/>
    <col min="10243" max="10246" width="17.85546875" style="5" customWidth="1"/>
    <col min="10247" max="10247" width="9.140625" style="5"/>
    <col min="10248" max="10248" width="20.140625" style="5" customWidth="1"/>
    <col min="10249" max="10249" width="16" style="5" customWidth="1"/>
    <col min="10250" max="10490" width="9.140625" style="5"/>
    <col min="10491" max="10491" width="4.42578125" style="5" customWidth="1"/>
    <col min="10492" max="10492" width="55.140625" style="5" customWidth="1"/>
    <col min="10493" max="10496" width="17.85546875" style="5" customWidth="1"/>
    <col min="10497" max="10497" width="4.42578125" style="5" customWidth="1"/>
    <col min="10498" max="10498" width="56" style="5" bestFit="1" customWidth="1"/>
    <col min="10499" max="10502" width="17.85546875" style="5" customWidth="1"/>
    <col min="10503" max="10503" width="9.140625" style="5"/>
    <col min="10504" max="10504" width="20.140625" style="5" customWidth="1"/>
    <col min="10505" max="10505" width="16" style="5" customWidth="1"/>
    <col min="10506" max="10746" width="9.140625" style="5"/>
    <col min="10747" max="10747" width="4.42578125" style="5" customWidth="1"/>
    <col min="10748" max="10748" width="55.140625" style="5" customWidth="1"/>
    <col min="10749" max="10752" width="17.85546875" style="5" customWidth="1"/>
    <col min="10753" max="10753" width="4.42578125" style="5" customWidth="1"/>
    <col min="10754" max="10754" width="56" style="5" bestFit="1" customWidth="1"/>
    <col min="10755" max="10758" width="17.85546875" style="5" customWidth="1"/>
    <col min="10759" max="10759" width="9.140625" style="5"/>
    <col min="10760" max="10760" width="20.140625" style="5" customWidth="1"/>
    <col min="10761" max="10761" width="16" style="5" customWidth="1"/>
    <col min="10762" max="11002" width="9.140625" style="5"/>
    <col min="11003" max="11003" width="4.42578125" style="5" customWidth="1"/>
    <col min="11004" max="11004" width="55.140625" style="5" customWidth="1"/>
    <col min="11005" max="11008" width="17.85546875" style="5" customWidth="1"/>
    <col min="11009" max="11009" width="4.42578125" style="5" customWidth="1"/>
    <col min="11010" max="11010" width="56" style="5" bestFit="1" customWidth="1"/>
    <col min="11011" max="11014" width="17.85546875" style="5" customWidth="1"/>
    <col min="11015" max="11015" width="9.140625" style="5"/>
    <col min="11016" max="11016" width="20.140625" style="5" customWidth="1"/>
    <col min="11017" max="11017" width="16" style="5" customWidth="1"/>
    <col min="11018" max="11258" width="9.140625" style="5"/>
    <col min="11259" max="11259" width="4.42578125" style="5" customWidth="1"/>
    <col min="11260" max="11260" width="55.140625" style="5" customWidth="1"/>
    <col min="11261" max="11264" width="17.85546875" style="5" customWidth="1"/>
    <col min="11265" max="11265" width="4.42578125" style="5" customWidth="1"/>
    <col min="11266" max="11266" width="56" style="5" bestFit="1" customWidth="1"/>
    <col min="11267" max="11270" width="17.85546875" style="5" customWidth="1"/>
    <col min="11271" max="11271" width="9.140625" style="5"/>
    <col min="11272" max="11272" width="20.140625" style="5" customWidth="1"/>
    <col min="11273" max="11273" width="16" style="5" customWidth="1"/>
    <col min="11274" max="11514" width="9.140625" style="5"/>
    <col min="11515" max="11515" width="4.42578125" style="5" customWidth="1"/>
    <col min="11516" max="11516" width="55.140625" style="5" customWidth="1"/>
    <col min="11517" max="11520" width="17.85546875" style="5" customWidth="1"/>
    <col min="11521" max="11521" width="4.42578125" style="5" customWidth="1"/>
    <col min="11522" max="11522" width="56" style="5" bestFit="1" customWidth="1"/>
    <col min="11523" max="11526" width="17.85546875" style="5" customWidth="1"/>
    <col min="11527" max="11527" width="9.140625" style="5"/>
    <col min="11528" max="11528" width="20.140625" style="5" customWidth="1"/>
    <col min="11529" max="11529" width="16" style="5" customWidth="1"/>
    <col min="11530" max="11770" width="9.140625" style="5"/>
    <col min="11771" max="11771" width="4.42578125" style="5" customWidth="1"/>
    <col min="11772" max="11772" width="55.140625" style="5" customWidth="1"/>
    <col min="11773" max="11776" width="17.85546875" style="5" customWidth="1"/>
    <col min="11777" max="11777" width="4.42578125" style="5" customWidth="1"/>
    <col min="11778" max="11778" width="56" style="5" bestFit="1" customWidth="1"/>
    <col min="11779" max="11782" width="17.85546875" style="5" customWidth="1"/>
    <col min="11783" max="11783" width="9.140625" style="5"/>
    <col min="11784" max="11784" width="20.140625" style="5" customWidth="1"/>
    <col min="11785" max="11785" width="16" style="5" customWidth="1"/>
    <col min="11786" max="12026" width="9.140625" style="5"/>
    <col min="12027" max="12027" width="4.42578125" style="5" customWidth="1"/>
    <col min="12028" max="12028" width="55.140625" style="5" customWidth="1"/>
    <col min="12029" max="12032" width="17.85546875" style="5" customWidth="1"/>
    <col min="12033" max="12033" width="4.42578125" style="5" customWidth="1"/>
    <col min="12034" max="12034" width="56" style="5" bestFit="1" customWidth="1"/>
    <col min="12035" max="12038" width="17.85546875" style="5" customWidth="1"/>
    <col min="12039" max="12039" width="9.140625" style="5"/>
    <col min="12040" max="12040" width="20.140625" style="5" customWidth="1"/>
    <col min="12041" max="12041" width="16" style="5" customWidth="1"/>
    <col min="12042" max="12282" width="9.140625" style="5"/>
    <col min="12283" max="12283" width="4.42578125" style="5" customWidth="1"/>
    <col min="12284" max="12284" width="55.140625" style="5" customWidth="1"/>
    <col min="12285" max="12288" width="17.85546875" style="5" customWidth="1"/>
    <col min="12289" max="12289" width="4.42578125" style="5" customWidth="1"/>
    <col min="12290" max="12290" width="56" style="5" bestFit="1" customWidth="1"/>
    <col min="12291" max="12294" width="17.85546875" style="5" customWidth="1"/>
    <col min="12295" max="12295" width="9.140625" style="5"/>
    <col min="12296" max="12296" width="20.140625" style="5" customWidth="1"/>
    <col min="12297" max="12297" width="16" style="5" customWidth="1"/>
    <col min="12298" max="12538" width="9.140625" style="5"/>
    <col min="12539" max="12539" width="4.42578125" style="5" customWidth="1"/>
    <col min="12540" max="12540" width="55.140625" style="5" customWidth="1"/>
    <col min="12541" max="12544" width="17.85546875" style="5" customWidth="1"/>
    <col min="12545" max="12545" width="4.42578125" style="5" customWidth="1"/>
    <col min="12546" max="12546" width="56" style="5" bestFit="1" customWidth="1"/>
    <col min="12547" max="12550" width="17.85546875" style="5" customWidth="1"/>
    <col min="12551" max="12551" width="9.140625" style="5"/>
    <col min="12552" max="12552" width="20.140625" style="5" customWidth="1"/>
    <col min="12553" max="12553" width="16" style="5" customWidth="1"/>
    <col min="12554" max="12794" width="9.140625" style="5"/>
    <col min="12795" max="12795" width="4.42578125" style="5" customWidth="1"/>
    <col min="12796" max="12796" width="55.140625" style="5" customWidth="1"/>
    <col min="12797" max="12800" width="17.85546875" style="5" customWidth="1"/>
    <col min="12801" max="12801" width="4.42578125" style="5" customWidth="1"/>
    <col min="12802" max="12802" width="56" style="5" bestFit="1" customWidth="1"/>
    <col min="12803" max="12806" width="17.85546875" style="5" customWidth="1"/>
    <col min="12807" max="12807" width="9.140625" style="5"/>
    <col min="12808" max="12808" width="20.140625" style="5" customWidth="1"/>
    <col min="12809" max="12809" width="16" style="5" customWidth="1"/>
    <col min="12810" max="13050" width="9.140625" style="5"/>
    <col min="13051" max="13051" width="4.42578125" style="5" customWidth="1"/>
    <col min="13052" max="13052" width="55.140625" style="5" customWidth="1"/>
    <col min="13053" max="13056" width="17.85546875" style="5" customWidth="1"/>
    <col min="13057" max="13057" width="4.42578125" style="5" customWidth="1"/>
    <col min="13058" max="13058" width="56" style="5" bestFit="1" customWidth="1"/>
    <col min="13059" max="13062" width="17.85546875" style="5" customWidth="1"/>
    <col min="13063" max="13063" width="9.140625" style="5"/>
    <col min="13064" max="13064" width="20.140625" style="5" customWidth="1"/>
    <col min="13065" max="13065" width="16" style="5" customWidth="1"/>
    <col min="13066" max="13306" width="9.140625" style="5"/>
    <col min="13307" max="13307" width="4.42578125" style="5" customWidth="1"/>
    <col min="13308" max="13308" width="55.140625" style="5" customWidth="1"/>
    <col min="13309" max="13312" width="17.85546875" style="5" customWidth="1"/>
    <col min="13313" max="13313" width="4.42578125" style="5" customWidth="1"/>
    <col min="13314" max="13314" width="56" style="5" bestFit="1" customWidth="1"/>
    <col min="13315" max="13318" width="17.85546875" style="5" customWidth="1"/>
    <col min="13319" max="13319" width="9.140625" style="5"/>
    <col min="13320" max="13320" width="20.140625" style="5" customWidth="1"/>
    <col min="13321" max="13321" width="16" style="5" customWidth="1"/>
    <col min="13322" max="13562" width="9.140625" style="5"/>
    <col min="13563" max="13563" width="4.42578125" style="5" customWidth="1"/>
    <col min="13564" max="13564" width="55.140625" style="5" customWidth="1"/>
    <col min="13565" max="13568" width="17.85546875" style="5" customWidth="1"/>
    <col min="13569" max="13569" width="4.42578125" style="5" customWidth="1"/>
    <col min="13570" max="13570" width="56" style="5" bestFit="1" customWidth="1"/>
    <col min="13571" max="13574" width="17.85546875" style="5" customWidth="1"/>
    <col min="13575" max="13575" width="9.140625" style="5"/>
    <col min="13576" max="13576" width="20.140625" style="5" customWidth="1"/>
    <col min="13577" max="13577" width="16" style="5" customWidth="1"/>
    <col min="13578" max="13818" width="9.140625" style="5"/>
    <col min="13819" max="13819" width="4.42578125" style="5" customWidth="1"/>
    <col min="13820" max="13820" width="55.140625" style="5" customWidth="1"/>
    <col min="13821" max="13824" width="17.85546875" style="5" customWidth="1"/>
    <col min="13825" max="13825" width="4.42578125" style="5" customWidth="1"/>
    <col min="13826" max="13826" width="56" style="5" bestFit="1" customWidth="1"/>
    <col min="13827" max="13830" width="17.85546875" style="5" customWidth="1"/>
    <col min="13831" max="13831" width="9.140625" style="5"/>
    <col min="13832" max="13832" width="20.140625" style="5" customWidth="1"/>
    <col min="13833" max="13833" width="16" style="5" customWidth="1"/>
    <col min="13834" max="14074" width="9.140625" style="5"/>
    <col min="14075" max="14075" width="4.42578125" style="5" customWidth="1"/>
    <col min="14076" max="14076" width="55.140625" style="5" customWidth="1"/>
    <col min="14077" max="14080" width="17.85546875" style="5" customWidth="1"/>
    <col min="14081" max="14081" width="4.42578125" style="5" customWidth="1"/>
    <col min="14082" max="14082" width="56" style="5" bestFit="1" customWidth="1"/>
    <col min="14083" max="14086" width="17.85546875" style="5" customWidth="1"/>
    <col min="14087" max="14087" width="9.140625" style="5"/>
    <col min="14088" max="14088" width="20.140625" style="5" customWidth="1"/>
    <col min="14089" max="14089" width="16" style="5" customWidth="1"/>
    <col min="14090" max="14330" width="9.140625" style="5"/>
    <col min="14331" max="14331" width="4.42578125" style="5" customWidth="1"/>
    <col min="14332" max="14332" width="55.140625" style="5" customWidth="1"/>
    <col min="14333" max="14336" width="17.85546875" style="5" customWidth="1"/>
    <col min="14337" max="14337" width="4.42578125" style="5" customWidth="1"/>
    <col min="14338" max="14338" width="56" style="5" bestFit="1" customWidth="1"/>
    <col min="14339" max="14342" width="17.85546875" style="5" customWidth="1"/>
    <col min="14343" max="14343" width="9.140625" style="5"/>
    <col min="14344" max="14344" width="20.140625" style="5" customWidth="1"/>
    <col min="14345" max="14345" width="16" style="5" customWidth="1"/>
    <col min="14346" max="14586" width="9.140625" style="5"/>
    <col min="14587" max="14587" width="4.42578125" style="5" customWidth="1"/>
    <col min="14588" max="14588" width="55.140625" style="5" customWidth="1"/>
    <col min="14589" max="14592" width="17.85546875" style="5" customWidth="1"/>
    <col min="14593" max="14593" width="4.42578125" style="5" customWidth="1"/>
    <col min="14594" max="14594" width="56" style="5" bestFit="1" customWidth="1"/>
    <col min="14595" max="14598" width="17.85546875" style="5" customWidth="1"/>
    <col min="14599" max="14599" width="9.140625" style="5"/>
    <col min="14600" max="14600" width="20.140625" style="5" customWidth="1"/>
    <col min="14601" max="14601" width="16" style="5" customWidth="1"/>
    <col min="14602" max="14842" width="9.140625" style="5"/>
    <col min="14843" max="14843" width="4.42578125" style="5" customWidth="1"/>
    <col min="14844" max="14844" width="55.140625" style="5" customWidth="1"/>
    <col min="14845" max="14848" width="17.85546875" style="5" customWidth="1"/>
    <col min="14849" max="14849" width="4.42578125" style="5" customWidth="1"/>
    <col min="14850" max="14850" width="56" style="5" bestFit="1" customWidth="1"/>
    <col min="14851" max="14854" width="17.85546875" style="5" customWidth="1"/>
    <col min="14855" max="14855" width="9.140625" style="5"/>
    <col min="14856" max="14856" width="20.140625" style="5" customWidth="1"/>
    <col min="14857" max="14857" width="16" style="5" customWidth="1"/>
    <col min="14858" max="15098" width="9.140625" style="5"/>
    <col min="15099" max="15099" width="4.42578125" style="5" customWidth="1"/>
    <col min="15100" max="15100" width="55.140625" style="5" customWidth="1"/>
    <col min="15101" max="15104" width="17.85546875" style="5" customWidth="1"/>
    <col min="15105" max="15105" width="4.42578125" style="5" customWidth="1"/>
    <col min="15106" max="15106" width="56" style="5" bestFit="1" customWidth="1"/>
    <col min="15107" max="15110" width="17.85546875" style="5" customWidth="1"/>
    <col min="15111" max="15111" width="9.140625" style="5"/>
    <col min="15112" max="15112" width="20.140625" style="5" customWidth="1"/>
    <col min="15113" max="15113" width="16" style="5" customWidth="1"/>
    <col min="15114" max="15354" width="9.140625" style="5"/>
    <col min="15355" max="15355" width="4.42578125" style="5" customWidth="1"/>
    <col min="15356" max="15356" width="55.140625" style="5" customWidth="1"/>
    <col min="15357" max="15360" width="17.85546875" style="5" customWidth="1"/>
    <col min="15361" max="15361" width="4.42578125" style="5" customWidth="1"/>
    <col min="15362" max="15362" width="56" style="5" bestFit="1" customWidth="1"/>
    <col min="15363" max="15366" width="17.85546875" style="5" customWidth="1"/>
    <col min="15367" max="15367" width="9.140625" style="5"/>
    <col min="15368" max="15368" width="20.140625" style="5" customWidth="1"/>
    <col min="15369" max="15369" width="16" style="5" customWidth="1"/>
    <col min="15370" max="15610" width="9.140625" style="5"/>
    <col min="15611" max="15611" width="4.42578125" style="5" customWidth="1"/>
    <col min="15612" max="15612" width="55.140625" style="5" customWidth="1"/>
    <col min="15613" max="15616" width="17.85546875" style="5" customWidth="1"/>
    <col min="15617" max="15617" width="4.42578125" style="5" customWidth="1"/>
    <col min="15618" max="15618" width="56" style="5" bestFit="1" customWidth="1"/>
    <col min="15619" max="15622" width="17.85546875" style="5" customWidth="1"/>
    <col min="15623" max="15623" width="9.140625" style="5"/>
    <col min="15624" max="15624" width="20.140625" style="5" customWidth="1"/>
    <col min="15625" max="15625" width="16" style="5" customWidth="1"/>
    <col min="15626" max="15866" width="9.140625" style="5"/>
    <col min="15867" max="15867" width="4.42578125" style="5" customWidth="1"/>
    <col min="15868" max="15868" width="55.140625" style="5" customWidth="1"/>
    <col min="15869" max="15872" width="17.85546875" style="5" customWidth="1"/>
    <col min="15873" max="15873" width="4.42578125" style="5" customWidth="1"/>
    <col min="15874" max="15874" width="56" style="5" bestFit="1" customWidth="1"/>
    <col min="15875" max="15878" width="17.85546875" style="5" customWidth="1"/>
    <col min="15879" max="15879" width="9.140625" style="5"/>
    <col min="15880" max="15880" width="20.140625" style="5" customWidth="1"/>
    <col min="15881" max="15881" width="16" style="5" customWidth="1"/>
    <col min="15882" max="16122" width="9.140625" style="5"/>
    <col min="16123" max="16123" width="4.42578125" style="5" customWidth="1"/>
    <col min="16124" max="16124" width="55.140625" style="5" customWidth="1"/>
    <col min="16125" max="16128" width="17.85546875" style="5" customWidth="1"/>
    <col min="16129" max="16129" width="4.42578125" style="5" customWidth="1"/>
    <col min="16130" max="16130" width="56" style="5" bestFit="1" customWidth="1"/>
    <col min="16131" max="16134" width="17.85546875" style="5" customWidth="1"/>
    <col min="16135" max="16135" width="9.140625" style="5"/>
    <col min="16136" max="16136" width="20.140625" style="5" customWidth="1"/>
    <col min="16137" max="16137" width="16" style="5" customWidth="1"/>
    <col min="16138" max="16384" width="9.140625" style="5"/>
  </cols>
  <sheetData>
    <row r="1" spans="1:8" ht="15.75" x14ac:dyDescent="0.25">
      <c r="A1" s="1"/>
      <c r="B1" s="2"/>
      <c r="C1" s="1"/>
      <c r="D1" s="1"/>
      <c r="E1" s="3"/>
      <c r="F1" s="4" t="s">
        <v>0</v>
      </c>
    </row>
    <row r="2" spans="1:8" x14ac:dyDescent="0.2">
      <c r="A2" s="3"/>
      <c r="C2" s="3"/>
      <c r="D2" s="3"/>
      <c r="E2" s="3"/>
      <c r="F2" s="6"/>
    </row>
    <row r="3" spans="1:8" ht="18.75" x14ac:dyDescent="0.3">
      <c r="B3" s="641" t="s">
        <v>1</v>
      </c>
      <c r="C3" s="641"/>
      <c r="D3" s="641"/>
      <c r="E3" s="641"/>
      <c r="F3" s="641"/>
    </row>
    <row r="4" spans="1:8" x14ac:dyDescent="0.2">
      <c r="B4" s="642" t="s">
        <v>2</v>
      </c>
      <c r="C4" s="642"/>
      <c r="D4" s="642"/>
      <c r="E4" s="642"/>
      <c r="F4" s="642"/>
    </row>
    <row r="5" spans="1:8" ht="13.5" thickBot="1" x14ac:dyDescent="0.25">
      <c r="E5" s="3"/>
    </row>
    <row r="6" spans="1:8" s="11" customFormat="1" ht="31.5" customHeight="1" thickTop="1" thickBot="1" x14ac:dyDescent="0.3">
      <c r="A6" s="7"/>
      <c r="B6" s="8" t="s">
        <v>3</v>
      </c>
      <c r="C6" s="9" t="s">
        <v>141</v>
      </c>
      <c r="D6" s="10"/>
      <c r="E6" s="8" t="s">
        <v>4</v>
      </c>
      <c r="F6" s="9" t="s">
        <v>141</v>
      </c>
    </row>
    <row r="7" spans="1:8" s="18" customFormat="1" ht="20.100000000000001" customHeight="1" thickTop="1" x14ac:dyDescent="0.25">
      <c r="A7" s="12"/>
      <c r="B7" s="13" t="s">
        <v>5</v>
      </c>
      <c r="C7" s="15">
        <v>3503811527</v>
      </c>
      <c r="D7" s="14"/>
      <c r="E7" s="16" t="s">
        <v>6</v>
      </c>
      <c r="F7" s="17">
        <v>3719636126</v>
      </c>
      <c r="H7" s="19"/>
    </row>
    <row r="8" spans="1:8" ht="20.100000000000001" customHeight="1" x14ac:dyDescent="0.25">
      <c r="A8" s="20"/>
      <c r="B8" s="21" t="s">
        <v>7</v>
      </c>
      <c r="C8" s="15">
        <v>80332761</v>
      </c>
      <c r="D8" s="15"/>
      <c r="E8" s="22" t="s">
        <v>8</v>
      </c>
      <c r="F8" s="23">
        <v>539593020</v>
      </c>
    </row>
    <row r="9" spans="1:8" ht="20.100000000000001" customHeight="1" x14ac:dyDescent="0.25">
      <c r="A9" s="24"/>
      <c r="B9" s="21" t="s">
        <v>9</v>
      </c>
      <c r="C9" s="15">
        <v>216012996</v>
      </c>
      <c r="D9" s="25"/>
      <c r="E9" s="26" t="s">
        <v>10</v>
      </c>
      <c r="F9" s="23">
        <v>5944592271</v>
      </c>
    </row>
    <row r="10" spans="1:8" ht="20.100000000000001" customHeight="1" x14ac:dyDescent="0.25">
      <c r="A10" s="20"/>
      <c r="B10" s="21" t="s">
        <v>11</v>
      </c>
      <c r="C10" s="15">
        <v>732331810</v>
      </c>
      <c r="D10" s="15"/>
      <c r="E10" s="22" t="s">
        <v>12</v>
      </c>
      <c r="F10" s="23">
        <v>11300000</v>
      </c>
    </row>
    <row r="11" spans="1:8" ht="31.5" x14ac:dyDescent="0.25">
      <c r="A11" s="20"/>
      <c r="B11" s="27" t="s">
        <v>13</v>
      </c>
      <c r="C11" s="15">
        <v>74205089</v>
      </c>
      <c r="D11" s="15"/>
      <c r="E11" s="26" t="s">
        <v>14</v>
      </c>
      <c r="F11" s="23">
        <v>1331585849</v>
      </c>
    </row>
    <row r="12" spans="1:8" ht="31.5" x14ac:dyDescent="0.25">
      <c r="A12" s="20"/>
      <c r="B12" s="27" t="s">
        <v>15</v>
      </c>
      <c r="C12" s="15">
        <v>74205089</v>
      </c>
      <c r="D12" s="15"/>
      <c r="E12" s="30" t="s">
        <v>16</v>
      </c>
      <c r="F12" s="23">
        <v>202229740</v>
      </c>
    </row>
    <row r="13" spans="1:8" ht="31.5" x14ac:dyDescent="0.25">
      <c r="A13" s="20"/>
      <c r="B13" s="21" t="s">
        <v>17</v>
      </c>
      <c r="C13" s="15">
        <v>6258300000</v>
      </c>
      <c r="D13" s="15"/>
      <c r="E13" s="26" t="s">
        <v>18</v>
      </c>
      <c r="F13" s="23">
        <v>150000000</v>
      </c>
    </row>
    <row r="14" spans="1:8" ht="31.5" x14ac:dyDescent="0.25">
      <c r="A14" s="20"/>
      <c r="B14" s="21" t="s">
        <v>19</v>
      </c>
      <c r="C14" s="15">
        <v>1524205827</v>
      </c>
      <c r="D14" s="15"/>
      <c r="E14" s="26" t="s">
        <v>20</v>
      </c>
      <c r="F14" s="23">
        <v>74205089</v>
      </c>
    </row>
    <row r="15" spans="1:8" ht="31.5" x14ac:dyDescent="0.25">
      <c r="A15" s="20"/>
      <c r="B15" s="31" t="s">
        <v>21</v>
      </c>
      <c r="C15" s="15">
        <v>1896802</v>
      </c>
      <c r="D15" s="15"/>
      <c r="E15" s="26" t="s">
        <v>22</v>
      </c>
      <c r="F15" s="23">
        <v>74205089</v>
      </c>
    </row>
    <row r="16" spans="1:8" ht="20.100000000000001" customHeight="1" x14ac:dyDescent="0.25">
      <c r="A16" s="20"/>
      <c r="B16" s="31"/>
      <c r="C16" s="15"/>
      <c r="D16" s="15"/>
      <c r="E16" s="22" t="s">
        <v>23</v>
      </c>
      <c r="F16" s="23">
        <v>5532617</v>
      </c>
    </row>
    <row r="17" spans="1:9" ht="20.100000000000001" customHeight="1" x14ac:dyDescent="0.25">
      <c r="A17" s="20"/>
      <c r="B17" s="31"/>
      <c r="C17" s="15"/>
      <c r="D17" s="15"/>
      <c r="E17" s="22" t="s">
        <v>24</v>
      </c>
      <c r="F17" s="23">
        <v>2917291516</v>
      </c>
    </row>
    <row r="18" spans="1:9" s="38" customFormat="1" ht="20.100000000000001" customHeight="1" x14ac:dyDescent="0.2">
      <c r="A18" s="32" t="s">
        <v>25</v>
      </c>
      <c r="B18" s="33" t="s">
        <v>26</v>
      </c>
      <c r="C18" s="34">
        <v>12465301901</v>
      </c>
      <c r="D18" s="34" t="s">
        <v>25</v>
      </c>
      <c r="E18" s="33" t="s">
        <v>27</v>
      </c>
      <c r="F18" s="35">
        <v>14970171317</v>
      </c>
      <c r="G18" s="36"/>
      <c r="H18" s="37"/>
      <c r="I18" s="36"/>
    </row>
    <row r="19" spans="1:9" s="38" customFormat="1" ht="20.100000000000001" customHeight="1" x14ac:dyDescent="0.2">
      <c r="A19" s="32"/>
      <c r="B19" s="33" t="s">
        <v>28</v>
      </c>
      <c r="C19" s="34">
        <v>-2504869416</v>
      </c>
      <c r="D19" s="34"/>
      <c r="E19" s="33"/>
      <c r="F19" s="35"/>
      <c r="G19" s="36"/>
    </row>
    <row r="20" spans="1:9" s="38" customFormat="1" ht="20.100000000000001" customHeight="1" x14ac:dyDescent="0.2">
      <c r="A20" s="32"/>
      <c r="B20" s="33"/>
      <c r="C20" s="34"/>
      <c r="D20" s="34"/>
      <c r="E20" s="33"/>
      <c r="F20" s="35"/>
      <c r="G20" s="36"/>
    </row>
    <row r="21" spans="1:9" ht="20.100000000000001" customHeight="1" x14ac:dyDescent="0.25">
      <c r="A21" s="39"/>
      <c r="B21" s="40" t="s">
        <v>29</v>
      </c>
      <c r="C21" s="41">
        <v>2781144</v>
      </c>
      <c r="D21" s="42"/>
      <c r="E21" s="31" t="s">
        <v>30</v>
      </c>
      <c r="F21" s="23">
        <v>3801346696</v>
      </c>
    </row>
    <row r="22" spans="1:9" ht="20.100000000000001" customHeight="1" x14ac:dyDescent="0.25">
      <c r="A22" s="43"/>
      <c r="B22" s="40" t="s">
        <v>31</v>
      </c>
      <c r="C22" s="41">
        <v>63664102</v>
      </c>
      <c r="D22" s="44"/>
      <c r="E22" s="31" t="s">
        <v>32</v>
      </c>
      <c r="F22" s="23">
        <v>970991409</v>
      </c>
    </row>
    <row r="23" spans="1:9" ht="20.100000000000001" customHeight="1" x14ac:dyDescent="0.25">
      <c r="A23" s="45"/>
      <c r="B23" s="28" t="s">
        <v>33</v>
      </c>
      <c r="C23" s="41">
        <v>257480</v>
      </c>
      <c r="D23" s="46"/>
      <c r="E23" s="47" t="s">
        <v>34</v>
      </c>
      <c r="F23" s="23">
        <v>32621795</v>
      </c>
    </row>
    <row r="24" spans="1:9" ht="20.100000000000001" customHeight="1" x14ac:dyDescent="0.25">
      <c r="A24" s="48"/>
      <c r="B24" s="31" t="s">
        <v>35</v>
      </c>
      <c r="C24" s="41">
        <v>13458821</v>
      </c>
      <c r="D24" s="49"/>
      <c r="E24" s="47" t="s">
        <v>36</v>
      </c>
      <c r="F24" s="50">
        <v>0</v>
      </c>
    </row>
    <row r="25" spans="1:9" ht="20.100000000000001" customHeight="1" x14ac:dyDescent="0.25">
      <c r="A25" s="48"/>
      <c r="B25" s="31" t="s">
        <v>37</v>
      </c>
      <c r="C25" s="41">
        <v>335975000</v>
      </c>
      <c r="D25" s="49"/>
      <c r="E25" s="47"/>
      <c r="F25" s="50"/>
    </row>
    <row r="26" spans="1:9" ht="20.100000000000001" customHeight="1" x14ac:dyDescent="0.25">
      <c r="A26" s="51"/>
      <c r="B26" s="21"/>
      <c r="C26" s="52"/>
      <c r="D26" s="52"/>
      <c r="E26" s="31" t="s">
        <v>38</v>
      </c>
      <c r="F26" s="23">
        <v>1026962436</v>
      </c>
    </row>
    <row r="27" spans="1:9" s="53" customFormat="1" ht="20.100000000000001" customHeight="1" x14ac:dyDescent="0.2">
      <c r="A27" s="32" t="s">
        <v>39</v>
      </c>
      <c r="B27" s="33" t="s">
        <v>40</v>
      </c>
      <c r="C27" s="34">
        <v>416136547</v>
      </c>
      <c r="D27" s="34" t="s">
        <v>39</v>
      </c>
      <c r="E27" s="33" t="s">
        <v>41</v>
      </c>
      <c r="F27" s="35">
        <v>5831922336</v>
      </c>
    </row>
    <row r="28" spans="1:9" ht="20.100000000000001" customHeight="1" x14ac:dyDescent="0.25">
      <c r="A28" s="32"/>
      <c r="B28" s="54" t="s">
        <v>42</v>
      </c>
      <c r="C28" s="34">
        <v>-5415785789</v>
      </c>
      <c r="D28" s="34"/>
      <c r="E28" s="33"/>
      <c r="F28" s="55"/>
    </row>
    <row r="29" spans="1:9" ht="20.100000000000001" customHeight="1" x14ac:dyDescent="0.25">
      <c r="A29" s="32"/>
      <c r="B29" s="54"/>
      <c r="C29" s="34"/>
      <c r="D29" s="34"/>
      <c r="E29" s="33"/>
      <c r="F29" s="55"/>
    </row>
    <row r="30" spans="1:9" s="53" customFormat="1" ht="20.100000000000001" customHeight="1" x14ac:dyDescent="0.2">
      <c r="A30" s="32"/>
      <c r="B30" s="33" t="s">
        <v>43</v>
      </c>
      <c r="C30" s="34">
        <v>12881438448</v>
      </c>
      <c r="D30" s="34"/>
      <c r="E30" s="33" t="s">
        <v>44</v>
      </c>
      <c r="F30" s="35">
        <v>20802093653</v>
      </c>
    </row>
    <row r="31" spans="1:9" s="53" customFormat="1" ht="20.100000000000001" customHeight="1" x14ac:dyDescent="0.2">
      <c r="A31" s="32"/>
      <c r="B31" s="33" t="s">
        <v>45</v>
      </c>
      <c r="C31" s="34">
        <v>-7920655205</v>
      </c>
      <c r="D31" s="34"/>
      <c r="E31" s="33"/>
      <c r="F31" s="35"/>
    </row>
    <row r="32" spans="1:9" s="53" customFormat="1" ht="20.100000000000001" customHeight="1" x14ac:dyDescent="0.2">
      <c r="A32" s="32"/>
      <c r="B32" s="33"/>
      <c r="C32" s="34"/>
      <c r="D32" s="34"/>
      <c r="E32" s="33"/>
      <c r="F32" s="35"/>
    </row>
    <row r="33" spans="1:9" ht="20.100000000000001" customHeight="1" x14ac:dyDescent="0.25">
      <c r="A33" s="43"/>
      <c r="B33" s="56" t="s">
        <v>46</v>
      </c>
      <c r="C33" s="41">
        <v>3574769973.29</v>
      </c>
      <c r="D33" s="44"/>
      <c r="E33" s="57" t="s">
        <v>47</v>
      </c>
      <c r="F33" s="23">
        <v>120130710</v>
      </c>
    </row>
    <row r="34" spans="1:9" ht="20.100000000000001" customHeight="1" x14ac:dyDescent="0.25">
      <c r="A34" s="43"/>
      <c r="B34" s="56" t="s">
        <v>48</v>
      </c>
      <c r="C34" s="41">
        <v>4338287708.71</v>
      </c>
      <c r="D34" s="44"/>
      <c r="E34" s="31"/>
      <c r="F34" s="58"/>
    </row>
    <row r="35" spans="1:9" ht="20.100000000000001" customHeight="1" x14ac:dyDescent="0.25">
      <c r="A35" s="20"/>
      <c r="B35" s="56" t="s">
        <v>49</v>
      </c>
      <c r="C35" s="41">
        <v>127728233</v>
      </c>
      <c r="D35" s="15"/>
      <c r="E35" s="59"/>
      <c r="F35" s="15"/>
    </row>
    <row r="36" spans="1:9" s="53" customFormat="1" ht="20.100000000000001" customHeight="1" x14ac:dyDescent="0.2">
      <c r="A36" s="32" t="s">
        <v>50</v>
      </c>
      <c r="B36" s="33" t="s">
        <v>51</v>
      </c>
      <c r="C36" s="34">
        <v>8040785915</v>
      </c>
      <c r="D36" s="34" t="s">
        <v>50</v>
      </c>
      <c r="E36" s="33" t="s">
        <v>52</v>
      </c>
      <c r="F36" s="35">
        <v>120130710</v>
      </c>
    </row>
    <row r="37" spans="1:9" s="53" customFormat="1" ht="20.100000000000001" customHeight="1" x14ac:dyDescent="0.2">
      <c r="A37" s="32"/>
      <c r="B37" s="33" t="s">
        <v>53</v>
      </c>
      <c r="C37" s="34">
        <v>7920655205</v>
      </c>
      <c r="D37" s="34"/>
      <c r="E37" s="33"/>
      <c r="F37" s="35"/>
    </row>
    <row r="38" spans="1:9" ht="20.100000000000001" customHeight="1" thickBot="1" x14ac:dyDescent="0.25">
      <c r="A38" s="60"/>
      <c r="B38" s="61"/>
      <c r="C38" s="62"/>
      <c r="D38" s="62"/>
      <c r="E38" s="61"/>
      <c r="F38" s="62"/>
    </row>
    <row r="39" spans="1:9" s="53" customFormat="1" ht="20.100000000000001" customHeight="1" thickTop="1" thickBot="1" x14ac:dyDescent="0.25">
      <c r="A39" s="63"/>
      <c r="B39" s="64" t="s">
        <v>54</v>
      </c>
      <c r="C39" s="65">
        <v>20922224363</v>
      </c>
      <c r="D39" s="65"/>
      <c r="E39" s="64" t="s">
        <v>55</v>
      </c>
      <c r="F39" s="66">
        <v>20922224363</v>
      </c>
    </row>
    <row r="40" spans="1:9" ht="20.100000000000001" customHeight="1" thickTop="1" x14ac:dyDescent="0.2">
      <c r="C40" s="67"/>
    </row>
    <row r="41" spans="1:9" ht="20.100000000000001" customHeight="1" x14ac:dyDescent="0.2">
      <c r="A41" s="68"/>
      <c r="B41" s="69" t="s">
        <v>56</v>
      </c>
      <c r="C41" s="70"/>
      <c r="D41" s="68"/>
      <c r="F41" s="68">
        <v>1077498080.2900009</v>
      </c>
      <c r="I41" s="70"/>
    </row>
    <row r="42" spans="1:9" ht="20.100000000000001" customHeight="1" x14ac:dyDescent="0.2">
      <c r="A42" s="68"/>
      <c r="B42" s="71" t="s">
        <v>57</v>
      </c>
      <c r="D42" s="68"/>
      <c r="F42" s="68">
        <v>-1077498080.29</v>
      </c>
      <c r="I42" s="70"/>
    </row>
    <row r="43" spans="1:9" ht="20.100000000000001" customHeight="1" x14ac:dyDescent="0.2">
      <c r="A43" s="72"/>
      <c r="B43" s="71" t="s">
        <v>58</v>
      </c>
      <c r="D43" s="72"/>
      <c r="F43" s="72">
        <v>0</v>
      </c>
    </row>
    <row r="44" spans="1:9" ht="20.100000000000001" customHeight="1" x14ac:dyDescent="0.25">
      <c r="A44" s="70"/>
      <c r="C44" s="70"/>
      <c r="D44" s="70"/>
      <c r="E44" s="73"/>
      <c r="F44" s="74"/>
    </row>
    <row r="45" spans="1:9" ht="20.100000000000001" customHeight="1" x14ac:dyDescent="0.2"/>
  </sheetData>
  <mergeCells count="2">
    <mergeCell ref="B3:F3"/>
    <mergeCell ref="B4:F4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topLeftCell="C1" zoomScale="60" zoomScaleNormal="100" workbookViewId="0">
      <selection activeCell="P22" sqref="P22"/>
    </sheetView>
  </sheetViews>
  <sheetFormatPr defaultColWidth="9.140625" defaultRowHeight="15.75" x14ac:dyDescent="0.25"/>
  <cols>
    <col min="1" max="1" width="8.42578125" style="154" customWidth="1"/>
    <col min="2" max="2" width="13.28515625" style="163" customWidth="1"/>
    <col min="3" max="3" width="95.85546875" style="77" bestFit="1" customWidth="1"/>
    <col min="4" max="4" width="17.42578125" style="167" customWidth="1"/>
    <col min="5" max="5" width="16.7109375" style="79" bestFit="1" customWidth="1"/>
    <col min="6" max="6" width="15.5703125" style="79" bestFit="1" customWidth="1"/>
    <col min="7" max="7" width="11.42578125" style="79" customWidth="1"/>
    <col min="8" max="8" width="9.140625" style="77"/>
    <col min="9" max="9" width="15.85546875" style="77" customWidth="1"/>
    <col min="10" max="10" width="18.7109375" style="80" bestFit="1" customWidth="1"/>
    <col min="11" max="11" width="9.140625" style="77"/>
    <col min="12" max="12" width="17.42578125" style="77" bestFit="1" customWidth="1"/>
    <col min="13" max="253" width="9.140625" style="77"/>
    <col min="254" max="254" width="8.42578125" style="77" customWidth="1"/>
    <col min="255" max="255" width="13.28515625" style="77" customWidth="1"/>
    <col min="256" max="256" width="95.85546875" style="77" bestFit="1" customWidth="1"/>
    <col min="257" max="257" width="18" style="77" customWidth="1"/>
    <col min="258" max="258" width="18.5703125" style="77" customWidth="1"/>
    <col min="259" max="259" width="17" style="77" customWidth="1"/>
    <col min="260" max="260" width="17.42578125" style="77" customWidth="1"/>
    <col min="261" max="261" width="16.7109375" style="77" bestFit="1" customWidth="1"/>
    <col min="262" max="262" width="15.5703125" style="77" bestFit="1" customWidth="1"/>
    <col min="263" max="263" width="11.42578125" style="77" customWidth="1"/>
    <col min="264" max="264" width="9.140625" style="77"/>
    <col min="265" max="265" width="15.85546875" style="77" customWidth="1"/>
    <col min="266" max="266" width="18.7109375" style="77" bestFit="1" customWidth="1"/>
    <col min="267" max="267" width="9.140625" style="77"/>
    <col min="268" max="268" width="17.42578125" style="77" bestFit="1" customWidth="1"/>
    <col min="269" max="509" width="9.140625" style="77"/>
    <col min="510" max="510" width="8.42578125" style="77" customWidth="1"/>
    <col min="511" max="511" width="13.28515625" style="77" customWidth="1"/>
    <col min="512" max="512" width="95.85546875" style="77" bestFit="1" customWidth="1"/>
    <col min="513" max="513" width="18" style="77" customWidth="1"/>
    <col min="514" max="514" width="18.5703125" style="77" customWidth="1"/>
    <col min="515" max="515" width="17" style="77" customWidth="1"/>
    <col min="516" max="516" width="17.42578125" style="77" customWidth="1"/>
    <col min="517" max="517" width="16.7109375" style="77" bestFit="1" customWidth="1"/>
    <col min="518" max="518" width="15.5703125" style="77" bestFit="1" customWidth="1"/>
    <col min="519" max="519" width="11.42578125" style="77" customWidth="1"/>
    <col min="520" max="520" width="9.140625" style="77"/>
    <col min="521" max="521" width="15.85546875" style="77" customWidth="1"/>
    <col min="522" max="522" width="18.7109375" style="77" bestFit="1" customWidth="1"/>
    <col min="523" max="523" width="9.140625" style="77"/>
    <col min="524" max="524" width="17.42578125" style="77" bestFit="1" customWidth="1"/>
    <col min="525" max="765" width="9.140625" style="77"/>
    <col min="766" max="766" width="8.42578125" style="77" customWidth="1"/>
    <col min="767" max="767" width="13.28515625" style="77" customWidth="1"/>
    <col min="768" max="768" width="95.85546875" style="77" bestFit="1" customWidth="1"/>
    <col min="769" max="769" width="18" style="77" customWidth="1"/>
    <col min="770" max="770" width="18.5703125" style="77" customWidth="1"/>
    <col min="771" max="771" width="17" style="77" customWidth="1"/>
    <col min="772" max="772" width="17.42578125" style="77" customWidth="1"/>
    <col min="773" max="773" width="16.7109375" style="77" bestFit="1" customWidth="1"/>
    <col min="774" max="774" width="15.5703125" style="77" bestFit="1" customWidth="1"/>
    <col min="775" max="775" width="11.42578125" style="77" customWidth="1"/>
    <col min="776" max="776" width="9.140625" style="77"/>
    <col min="777" max="777" width="15.85546875" style="77" customWidth="1"/>
    <col min="778" max="778" width="18.7109375" style="77" bestFit="1" customWidth="1"/>
    <col min="779" max="779" width="9.140625" style="77"/>
    <col min="780" max="780" width="17.42578125" style="77" bestFit="1" customWidth="1"/>
    <col min="781" max="1021" width="9.140625" style="77"/>
    <col min="1022" max="1022" width="8.42578125" style="77" customWidth="1"/>
    <col min="1023" max="1023" width="13.28515625" style="77" customWidth="1"/>
    <col min="1024" max="1024" width="95.85546875" style="77" bestFit="1" customWidth="1"/>
    <col min="1025" max="1025" width="18" style="77" customWidth="1"/>
    <col min="1026" max="1026" width="18.5703125" style="77" customWidth="1"/>
    <col min="1027" max="1027" width="17" style="77" customWidth="1"/>
    <col min="1028" max="1028" width="17.42578125" style="77" customWidth="1"/>
    <col min="1029" max="1029" width="16.7109375" style="77" bestFit="1" customWidth="1"/>
    <col min="1030" max="1030" width="15.5703125" style="77" bestFit="1" customWidth="1"/>
    <col min="1031" max="1031" width="11.42578125" style="77" customWidth="1"/>
    <col min="1032" max="1032" width="9.140625" style="77"/>
    <col min="1033" max="1033" width="15.85546875" style="77" customWidth="1"/>
    <col min="1034" max="1034" width="18.7109375" style="77" bestFit="1" customWidth="1"/>
    <col min="1035" max="1035" width="9.140625" style="77"/>
    <col min="1036" max="1036" width="17.42578125" style="77" bestFit="1" customWidth="1"/>
    <col min="1037" max="1277" width="9.140625" style="77"/>
    <col min="1278" max="1278" width="8.42578125" style="77" customWidth="1"/>
    <col min="1279" max="1279" width="13.28515625" style="77" customWidth="1"/>
    <col min="1280" max="1280" width="95.85546875" style="77" bestFit="1" customWidth="1"/>
    <col min="1281" max="1281" width="18" style="77" customWidth="1"/>
    <col min="1282" max="1282" width="18.5703125" style="77" customWidth="1"/>
    <col min="1283" max="1283" width="17" style="77" customWidth="1"/>
    <col min="1284" max="1284" width="17.42578125" style="77" customWidth="1"/>
    <col min="1285" max="1285" width="16.7109375" style="77" bestFit="1" customWidth="1"/>
    <col min="1286" max="1286" width="15.5703125" style="77" bestFit="1" customWidth="1"/>
    <col min="1287" max="1287" width="11.42578125" style="77" customWidth="1"/>
    <col min="1288" max="1288" width="9.140625" style="77"/>
    <col min="1289" max="1289" width="15.85546875" style="77" customWidth="1"/>
    <col min="1290" max="1290" width="18.7109375" style="77" bestFit="1" customWidth="1"/>
    <col min="1291" max="1291" width="9.140625" style="77"/>
    <col min="1292" max="1292" width="17.42578125" style="77" bestFit="1" customWidth="1"/>
    <col min="1293" max="1533" width="9.140625" style="77"/>
    <col min="1534" max="1534" width="8.42578125" style="77" customWidth="1"/>
    <col min="1535" max="1535" width="13.28515625" style="77" customWidth="1"/>
    <col min="1536" max="1536" width="95.85546875" style="77" bestFit="1" customWidth="1"/>
    <col min="1537" max="1537" width="18" style="77" customWidth="1"/>
    <col min="1538" max="1538" width="18.5703125" style="77" customWidth="1"/>
    <col min="1539" max="1539" width="17" style="77" customWidth="1"/>
    <col min="1540" max="1540" width="17.42578125" style="77" customWidth="1"/>
    <col min="1541" max="1541" width="16.7109375" style="77" bestFit="1" customWidth="1"/>
    <col min="1542" max="1542" width="15.5703125" style="77" bestFit="1" customWidth="1"/>
    <col min="1543" max="1543" width="11.42578125" style="77" customWidth="1"/>
    <col min="1544" max="1544" width="9.140625" style="77"/>
    <col min="1545" max="1545" width="15.85546875" style="77" customWidth="1"/>
    <col min="1546" max="1546" width="18.7109375" style="77" bestFit="1" customWidth="1"/>
    <col min="1547" max="1547" width="9.140625" style="77"/>
    <col min="1548" max="1548" width="17.42578125" style="77" bestFit="1" customWidth="1"/>
    <col min="1549" max="1789" width="9.140625" style="77"/>
    <col min="1790" max="1790" width="8.42578125" style="77" customWidth="1"/>
    <col min="1791" max="1791" width="13.28515625" style="77" customWidth="1"/>
    <col min="1792" max="1792" width="95.85546875" style="77" bestFit="1" customWidth="1"/>
    <col min="1793" max="1793" width="18" style="77" customWidth="1"/>
    <col min="1794" max="1794" width="18.5703125" style="77" customWidth="1"/>
    <col min="1795" max="1795" width="17" style="77" customWidth="1"/>
    <col min="1796" max="1796" width="17.42578125" style="77" customWidth="1"/>
    <col min="1797" max="1797" width="16.7109375" style="77" bestFit="1" customWidth="1"/>
    <col min="1798" max="1798" width="15.5703125" style="77" bestFit="1" customWidth="1"/>
    <col min="1799" max="1799" width="11.42578125" style="77" customWidth="1"/>
    <col min="1800" max="1800" width="9.140625" style="77"/>
    <col min="1801" max="1801" width="15.85546875" style="77" customWidth="1"/>
    <col min="1802" max="1802" width="18.7109375" style="77" bestFit="1" customWidth="1"/>
    <col min="1803" max="1803" width="9.140625" style="77"/>
    <col min="1804" max="1804" width="17.42578125" style="77" bestFit="1" customWidth="1"/>
    <col min="1805" max="2045" width="9.140625" style="77"/>
    <col min="2046" max="2046" width="8.42578125" style="77" customWidth="1"/>
    <col min="2047" max="2047" width="13.28515625" style="77" customWidth="1"/>
    <col min="2048" max="2048" width="95.85546875" style="77" bestFit="1" customWidth="1"/>
    <col min="2049" max="2049" width="18" style="77" customWidth="1"/>
    <col min="2050" max="2050" width="18.5703125" style="77" customWidth="1"/>
    <col min="2051" max="2051" width="17" style="77" customWidth="1"/>
    <col min="2052" max="2052" width="17.42578125" style="77" customWidth="1"/>
    <col min="2053" max="2053" width="16.7109375" style="77" bestFit="1" customWidth="1"/>
    <col min="2054" max="2054" width="15.5703125" style="77" bestFit="1" customWidth="1"/>
    <col min="2055" max="2055" width="11.42578125" style="77" customWidth="1"/>
    <col min="2056" max="2056" width="9.140625" style="77"/>
    <col min="2057" max="2057" width="15.85546875" style="77" customWidth="1"/>
    <col min="2058" max="2058" width="18.7109375" style="77" bestFit="1" customWidth="1"/>
    <col min="2059" max="2059" width="9.140625" style="77"/>
    <col min="2060" max="2060" width="17.42578125" style="77" bestFit="1" customWidth="1"/>
    <col min="2061" max="2301" width="9.140625" style="77"/>
    <col min="2302" max="2302" width="8.42578125" style="77" customWidth="1"/>
    <col min="2303" max="2303" width="13.28515625" style="77" customWidth="1"/>
    <col min="2304" max="2304" width="95.85546875" style="77" bestFit="1" customWidth="1"/>
    <col min="2305" max="2305" width="18" style="77" customWidth="1"/>
    <col min="2306" max="2306" width="18.5703125" style="77" customWidth="1"/>
    <col min="2307" max="2307" width="17" style="77" customWidth="1"/>
    <col min="2308" max="2308" width="17.42578125" style="77" customWidth="1"/>
    <col min="2309" max="2309" width="16.7109375" style="77" bestFit="1" customWidth="1"/>
    <col min="2310" max="2310" width="15.5703125" style="77" bestFit="1" customWidth="1"/>
    <col min="2311" max="2311" width="11.42578125" style="77" customWidth="1"/>
    <col min="2312" max="2312" width="9.140625" style="77"/>
    <col min="2313" max="2313" width="15.85546875" style="77" customWidth="1"/>
    <col min="2314" max="2314" width="18.7109375" style="77" bestFit="1" customWidth="1"/>
    <col min="2315" max="2315" width="9.140625" style="77"/>
    <col min="2316" max="2316" width="17.42578125" style="77" bestFit="1" customWidth="1"/>
    <col min="2317" max="2557" width="9.140625" style="77"/>
    <col min="2558" max="2558" width="8.42578125" style="77" customWidth="1"/>
    <col min="2559" max="2559" width="13.28515625" style="77" customWidth="1"/>
    <col min="2560" max="2560" width="95.85546875" style="77" bestFit="1" customWidth="1"/>
    <col min="2561" max="2561" width="18" style="77" customWidth="1"/>
    <col min="2562" max="2562" width="18.5703125" style="77" customWidth="1"/>
    <col min="2563" max="2563" width="17" style="77" customWidth="1"/>
    <col min="2564" max="2564" width="17.42578125" style="77" customWidth="1"/>
    <col min="2565" max="2565" width="16.7109375" style="77" bestFit="1" customWidth="1"/>
    <col min="2566" max="2566" width="15.5703125" style="77" bestFit="1" customWidth="1"/>
    <col min="2567" max="2567" width="11.42578125" style="77" customWidth="1"/>
    <col min="2568" max="2568" width="9.140625" style="77"/>
    <col min="2569" max="2569" width="15.85546875" style="77" customWidth="1"/>
    <col min="2570" max="2570" width="18.7109375" style="77" bestFit="1" customWidth="1"/>
    <col min="2571" max="2571" width="9.140625" style="77"/>
    <col min="2572" max="2572" width="17.42578125" style="77" bestFit="1" customWidth="1"/>
    <col min="2573" max="2813" width="9.140625" style="77"/>
    <col min="2814" max="2814" width="8.42578125" style="77" customWidth="1"/>
    <col min="2815" max="2815" width="13.28515625" style="77" customWidth="1"/>
    <col min="2816" max="2816" width="95.85546875" style="77" bestFit="1" customWidth="1"/>
    <col min="2817" max="2817" width="18" style="77" customWidth="1"/>
    <col min="2818" max="2818" width="18.5703125" style="77" customWidth="1"/>
    <col min="2819" max="2819" width="17" style="77" customWidth="1"/>
    <col min="2820" max="2820" width="17.42578125" style="77" customWidth="1"/>
    <col min="2821" max="2821" width="16.7109375" style="77" bestFit="1" customWidth="1"/>
    <col min="2822" max="2822" width="15.5703125" style="77" bestFit="1" customWidth="1"/>
    <col min="2823" max="2823" width="11.42578125" style="77" customWidth="1"/>
    <col min="2824" max="2824" width="9.140625" style="77"/>
    <col min="2825" max="2825" width="15.85546875" style="77" customWidth="1"/>
    <col min="2826" max="2826" width="18.7109375" style="77" bestFit="1" customWidth="1"/>
    <col min="2827" max="2827" width="9.140625" style="77"/>
    <col min="2828" max="2828" width="17.42578125" style="77" bestFit="1" customWidth="1"/>
    <col min="2829" max="3069" width="9.140625" style="77"/>
    <col min="3070" max="3070" width="8.42578125" style="77" customWidth="1"/>
    <col min="3071" max="3071" width="13.28515625" style="77" customWidth="1"/>
    <col min="3072" max="3072" width="95.85546875" style="77" bestFit="1" customWidth="1"/>
    <col min="3073" max="3073" width="18" style="77" customWidth="1"/>
    <col min="3074" max="3074" width="18.5703125" style="77" customWidth="1"/>
    <col min="3075" max="3075" width="17" style="77" customWidth="1"/>
    <col min="3076" max="3076" width="17.42578125" style="77" customWidth="1"/>
    <col min="3077" max="3077" width="16.7109375" style="77" bestFit="1" customWidth="1"/>
    <col min="3078" max="3078" width="15.5703125" style="77" bestFit="1" customWidth="1"/>
    <col min="3079" max="3079" width="11.42578125" style="77" customWidth="1"/>
    <col min="3080" max="3080" width="9.140625" style="77"/>
    <col min="3081" max="3081" width="15.85546875" style="77" customWidth="1"/>
    <col min="3082" max="3082" width="18.7109375" style="77" bestFit="1" customWidth="1"/>
    <col min="3083" max="3083" width="9.140625" style="77"/>
    <col min="3084" max="3084" width="17.42578125" style="77" bestFit="1" customWidth="1"/>
    <col min="3085" max="3325" width="9.140625" style="77"/>
    <col min="3326" max="3326" width="8.42578125" style="77" customWidth="1"/>
    <col min="3327" max="3327" width="13.28515625" style="77" customWidth="1"/>
    <col min="3328" max="3328" width="95.85546875" style="77" bestFit="1" customWidth="1"/>
    <col min="3329" max="3329" width="18" style="77" customWidth="1"/>
    <col min="3330" max="3330" width="18.5703125" style="77" customWidth="1"/>
    <col min="3331" max="3331" width="17" style="77" customWidth="1"/>
    <col min="3332" max="3332" width="17.42578125" style="77" customWidth="1"/>
    <col min="3333" max="3333" width="16.7109375" style="77" bestFit="1" customWidth="1"/>
    <col min="3334" max="3334" width="15.5703125" style="77" bestFit="1" customWidth="1"/>
    <col min="3335" max="3335" width="11.42578125" style="77" customWidth="1"/>
    <col min="3336" max="3336" width="9.140625" style="77"/>
    <col min="3337" max="3337" width="15.85546875" style="77" customWidth="1"/>
    <col min="3338" max="3338" width="18.7109375" style="77" bestFit="1" customWidth="1"/>
    <col min="3339" max="3339" width="9.140625" style="77"/>
    <col min="3340" max="3340" width="17.42578125" style="77" bestFit="1" customWidth="1"/>
    <col min="3341" max="3581" width="9.140625" style="77"/>
    <col min="3582" max="3582" width="8.42578125" style="77" customWidth="1"/>
    <col min="3583" max="3583" width="13.28515625" style="77" customWidth="1"/>
    <col min="3584" max="3584" width="95.85546875" style="77" bestFit="1" customWidth="1"/>
    <col min="3585" max="3585" width="18" style="77" customWidth="1"/>
    <col min="3586" max="3586" width="18.5703125" style="77" customWidth="1"/>
    <col min="3587" max="3587" width="17" style="77" customWidth="1"/>
    <col min="3588" max="3588" width="17.42578125" style="77" customWidth="1"/>
    <col min="3589" max="3589" width="16.7109375" style="77" bestFit="1" customWidth="1"/>
    <col min="3590" max="3590" width="15.5703125" style="77" bestFit="1" customWidth="1"/>
    <col min="3591" max="3591" width="11.42578125" style="77" customWidth="1"/>
    <col min="3592" max="3592" width="9.140625" style="77"/>
    <col min="3593" max="3593" width="15.85546875" style="77" customWidth="1"/>
    <col min="3594" max="3594" width="18.7109375" style="77" bestFit="1" customWidth="1"/>
    <col min="3595" max="3595" width="9.140625" style="77"/>
    <col min="3596" max="3596" width="17.42578125" style="77" bestFit="1" customWidth="1"/>
    <col min="3597" max="3837" width="9.140625" style="77"/>
    <col min="3838" max="3838" width="8.42578125" style="77" customWidth="1"/>
    <col min="3839" max="3839" width="13.28515625" style="77" customWidth="1"/>
    <col min="3840" max="3840" width="95.85546875" style="77" bestFit="1" customWidth="1"/>
    <col min="3841" max="3841" width="18" style="77" customWidth="1"/>
    <col min="3842" max="3842" width="18.5703125" style="77" customWidth="1"/>
    <col min="3843" max="3843" width="17" style="77" customWidth="1"/>
    <col min="3844" max="3844" width="17.42578125" style="77" customWidth="1"/>
    <col min="3845" max="3845" width="16.7109375" style="77" bestFit="1" customWidth="1"/>
    <col min="3846" max="3846" width="15.5703125" style="77" bestFit="1" customWidth="1"/>
    <col min="3847" max="3847" width="11.42578125" style="77" customWidth="1"/>
    <col min="3848" max="3848" width="9.140625" style="77"/>
    <col min="3849" max="3849" width="15.85546875" style="77" customWidth="1"/>
    <col min="3850" max="3850" width="18.7109375" style="77" bestFit="1" customWidth="1"/>
    <col min="3851" max="3851" width="9.140625" style="77"/>
    <col min="3852" max="3852" width="17.42578125" style="77" bestFit="1" customWidth="1"/>
    <col min="3853" max="4093" width="9.140625" style="77"/>
    <col min="4094" max="4094" width="8.42578125" style="77" customWidth="1"/>
    <col min="4095" max="4095" width="13.28515625" style="77" customWidth="1"/>
    <col min="4096" max="4096" width="95.85546875" style="77" bestFit="1" customWidth="1"/>
    <col min="4097" max="4097" width="18" style="77" customWidth="1"/>
    <col min="4098" max="4098" width="18.5703125" style="77" customWidth="1"/>
    <col min="4099" max="4099" width="17" style="77" customWidth="1"/>
    <col min="4100" max="4100" width="17.42578125" style="77" customWidth="1"/>
    <col min="4101" max="4101" width="16.7109375" style="77" bestFit="1" customWidth="1"/>
    <col min="4102" max="4102" width="15.5703125" style="77" bestFit="1" customWidth="1"/>
    <col min="4103" max="4103" width="11.42578125" style="77" customWidth="1"/>
    <col min="4104" max="4104" width="9.140625" style="77"/>
    <col min="4105" max="4105" width="15.85546875" style="77" customWidth="1"/>
    <col min="4106" max="4106" width="18.7109375" style="77" bestFit="1" customWidth="1"/>
    <col min="4107" max="4107" width="9.140625" style="77"/>
    <col min="4108" max="4108" width="17.42578125" style="77" bestFit="1" customWidth="1"/>
    <col min="4109" max="4349" width="9.140625" style="77"/>
    <col min="4350" max="4350" width="8.42578125" style="77" customWidth="1"/>
    <col min="4351" max="4351" width="13.28515625" style="77" customWidth="1"/>
    <col min="4352" max="4352" width="95.85546875" style="77" bestFit="1" customWidth="1"/>
    <col min="4353" max="4353" width="18" style="77" customWidth="1"/>
    <col min="4354" max="4354" width="18.5703125" style="77" customWidth="1"/>
    <col min="4355" max="4355" width="17" style="77" customWidth="1"/>
    <col min="4356" max="4356" width="17.42578125" style="77" customWidth="1"/>
    <col min="4357" max="4357" width="16.7109375" style="77" bestFit="1" customWidth="1"/>
    <col min="4358" max="4358" width="15.5703125" style="77" bestFit="1" customWidth="1"/>
    <col min="4359" max="4359" width="11.42578125" style="77" customWidth="1"/>
    <col min="4360" max="4360" width="9.140625" style="77"/>
    <col min="4361" max="4361" width="15.85546875" style="77" customWidth="1"/>
    <col min="4362" max="4362" width="18.7109375" style="77" bestFit="1" customWidth="1"/>
    <col min="4363" max="4363" width="9.140625" style="77"/>
    <col min="4364" max="4364" width="17.42578125" style="77" bestFit="1" customWidth="1"/>
    <col min="4365" max="4605" width="9.140625" style="77"/>
    <col min="4606" max="4606" width="8.42578125" style="77" customWidth="1"/>
    <col min="4607" max="4607" width="13.28515625" style="77" customWidth="1"/>
    <col min="4608" max="4608" width="95.85546875" style="77" bestFit="1" customWidth="1"/>
    <col min="4609" max="4609" width="18" style="77" customWidth="1"/>
    <col min="4610" max="4610" width="18.5703125" style="77" customWidth="1"/>
    <col min="4611" max="4611" width="17" style="77" customWidth="1"/>
    <col min="4612" max="4612" width="17.42578125" style="77" customWidth="1"/>
    <col min="4613" max="4613" width="16.7109375" style="77" bestFit="1" customWidth="1"/>
    <col min="4614" max="4614" width="15.5703125" style="77" bestFit="1" customWidth="1"/>
    <col min="4615" max="4615" width="11.42578125" style="77" customWidth="1"/>
    <col min="4616" max="4616" width="9.140625" style="77"/>
    <col min="4617" max="4617" width="15.85546875" style="77" customWidth="1"/>
    <col min="4618" max="4618" width="18.7109375" style="77" bestFit="1" customWidth="1"/>
    <col min="4619" max="4619" width="9.140625" style="77"/>
    <col min="4620" max="4620" width="17.42578125" style="77" bestFit="1" customWidth="1"/>
    <col min="4621" max="4861" width="9.140625" style="77"/>
    <col min="4862" max="4862" width="8.42578125" style="77" customWidth="1"/>
    <col min="4863" max="4863" width="13.28515625" style="77" customWidth="1"/>
    <col min="4864" max="4864" width="95.85546875" style="77" bestFit="1" customWidth="1"/>
    <col min="4865" max="4865" width="18" style="77" customWidth="1"/>
    <col min="4866" max="4866" width="18.5703125" style="77" customWidth="1"/>
    <col min="4867" max="4867" width="17" style="77" customWidth="1"/>
    <col min="4868" max="4868" width="17.42578125" style="77" customWidth="1"/>
    <col min="4869" max="4869" width="16.7109375" style="77" bestFit="1" customWidth="1"/>
    <col min="4870" max="4870" width="15.5703125" style="77" bestFit="1" customWidth="1"/>
    <col min="4871" max="4871" width="11.42578125" style="77" customWidth="1"/>
    <col min="4872" max="4872" width="9.140625" style="77"/>
    <col min="4873" max="4873" width="15.85546875" style="77" customWidth="1"/>
    <col min="4874" max="4874" width="18.7109375" style="77" bestFit="1" customWidth="1"/>
    <col min="4875" max="4875" width="9.140625" style="77"/>
    <col min="4876" max="4876" width="17.42578125" style="77" bestFit="1" customWidth="1"/>
    <col min="4877" max="5117" width="9.140625" style="77"/>
    <col min="5118" max="5118" width="8.42578125" style="77" customWidth="1"/>
    <col min="5119" max="5119" width="13.28515625" style="77" customWidth="1"/>
    <col min="5120" max="5120" width="95.85546875" style="77" bestFit="1" customWidth="1"/>
    <col min="5121" max="5121" width="18" style="77" customWidth="1"/>
    <col min="5122" max="5122" width="18.5703125" style="77" customWidth="1"/>
    <col min="5123" max="5123" width="17" style="77" customWidth="1"/>
    <col min="5124" max="5124" width="17.42578125" style="77" customWidth="1"/>
    <col min="5125" max="5125" width="16.7109375" style="77" bestFit="1" customWidth="1"/>
    <col min="5126" max="5126" width="15.5703125" style="77" bestFit="1" customWidth="1"/>
    <col min="5127" max="5127" width="11.42578125" style="77" customWidth="1"/>
    <col min="5128" max="5128" width="9.140625" style="77"/>
    <col min="5129" max="5129" width="15.85546875" style="77" customWidth="1"/>
    <col min="5130" max="5130" width="18.7109375" style="77" bestFit="1" customWidth="1"/>
    <col min="5131" max="5131" width="9.140625" style="77"/>
    <col min="5132" max="5132" width="17.42578125" style="77" bestFit="1" customWidth="1"/>
    <col min="5133" max="5373" width="9.140625" style="77"/>
    <col min="5374" max="5374" width="8.42578125" style="77" customWidth="1"/>
    <col min="5375" max="5375" width="13.28515625" style="77" customWidth="1"/>
    <col min="5376" max="5376" width="95.85546875" style="77" bestFit="1" customWidth="1"/>
    <col min="5377" max="5377" width="18" style="77" customWidth="1"/>
    <col min="5378" max="5378" width="18.5703125" style="77" customWidth="1"/>
    <col min="5379" max="5379" width="17" style="77" customWidth="1"/>
    <col min="5380" max="5380" width="17.42578125" style="77" customWidth="1"/>
    <col min="5381" max="5381" width="16.7109375" style="77" bestFit="1" customWidth="1"/>
    <col min="5382" max="5382" width="15.5703125" style="77" bestFit="1" customWidth="1"/>
    <col min="5383" max="5383" width="11.42578125" style="77" customWidth="1"/>
    <col min="5384" max="5384" width="9.140625" style="77"/>
    <col min="5385" max="5385" width="15.85546875" style="77" customWidth="1"/>
    <col min="5386" max="5386" width="18.7109375" style="77" bestFit="1" customWidth="1"/>
    <col min="5387" max="5387" width="9.140625" style="77"/>
    <col min="5388" max="5388" width="17.42578125" style="77" bestFit="1" customWidth="1"/>
    <col min="5389" max="5629" width="9.140625" style="77"/>
    <col min="5630" max="5630" width="8.42578125" style="77" customWidth="1"/>
    <col min="5631" max="5631" width="13.28515625" style="77" customWidth="1"/>
    <col min="5632" max="5632" width="95.85546875" style="77" bestFit="1" customWidth="1"/>
    <col min="5633" max="5633" width="18" style="77" customWidth="1"/>
    <col min="5634" max="5634" width="18.5703125" style="77" customWidth="1"/>
    <col min="5635" max="5635" width="17" style="77" customWidth="1"/>
    <col min="5636" max="5636" width="17.42578125" style="77" customWidth="1"/>
    <col min="5637" max="5637" width="16.7109375" style="77" bestFit="1" customWidth="1"/>
    <col min="5638" max="5638" width="15.5703125" style="77" bestFit="1" customWidth="1"/>
    <col min="5639" max="5639" width="11.42578125" style="77" customWidth="1"/>
    <col min="5640" max="5640" width="9.140625" style="77"/>
    <col min="5641" max="5641" width="15.85546875" style="77" customWidth="1"/>
    <col min="5642" max="5642" width="18.7109375" style="77" bestFit="1" customWidth="1"/>
    <col min="5643" max="5643" width="9.140625" style="77"/>
    <col min="5644" max="5644" width="17.42578125" style="77" bestFit="1" customWidth="1"/>
    <col min="5645" max="5885" width="9.140625" style="77"/>
    <col min="5886" max="5886" width="8.42578125" style="77" customWidth="1"/>
    <col min="5887" max="5887" width="13.28515625" style="77" customWidth="1"/>
    <col min="5888" max="5888" width="95.85546875" style="77" bestFit="1" customWidth="1"/>
    <col min="5889" max="5889" width="18" style="77" customWidth="1"/>
    <col min="5890" max="5890" width="18.5703125" style="77" customWidth="1"/>
    <col min="5891" max="5891" width="17" style="77" customWidth="1"/>
    <col min="5892" max="5892" width="17.42578125" style="77" customWidth="1"/>
    <col min="5893" max="5893" width="16.7109375" style="77" bestFit="1" customWidth="1"/>
    <col min="5894" max="5894" width="15.5703125" style="77" bestFit="1" customWidth="1"/>
    <col min="5895" max="5895" width="11.42578125" style="77" customWidth="1"/>
    <col min="5896" max="5896" width="9.140625" style="77"/>
    <col min="5897" max="5897" width="15.85546875" style="77" customWidth="1"/>
    <col min="5898" max="5898" width="18.7109375" style="77" bestFit="1" customWidth="1"/>
    <col min="5899" max="5899" width="9.140625" style="77"/>
    <col min="5900" max="5900" width="17.42578125" style="77" bestFit="1" customWidth="1"/>
    <col min="5901" max="6141" width="9.140625" style="77"/>
    <col min="6142" max="6142" width="8.42578125" style="77" customWidth="1"/>
    <col min="6143" max="6143" width="13.28515625" style="77" customWidth="1"/>
    <col min="6144" max="6144" width="95.85546875" style="77" bestFit="1" customWidth="1"/>
    <col min="6145" max="6145" width="18" style="77" customWidth="1"/>
    <col min="6146" max="6146" width="18.5703125" style="77" customWidth="1"/>
    <col min="6147" max="6147" width="17" style="77" customWidth="1"/>
    <col min="6148" max="6148" width="17.42578125" style="77" customWidth="1"/>
    <col min="6149" max="6149" width="16.7109375" style="77" bestFit="1" customWidth="1"/>
    <col min="6150" max="6150" width="15.5703125" style="77" bestFit="1" customWidth="1"/>
    <col min="6151" max="6151" width="11.42578125" style="77" customWidth="1"/>
    <col min="6152" max="6152" width="9.140625" style="77"/>
    <col min="6153" max="6153" width="15.85546875" style="77" customWidth="1"/>
    <col min="6154" max="6154" width="18.7109375" style="77" bestFit="1" customWidth="1"/>
    <col min="6155" max="6155" width="9.140625" style="77"/>
    <col min="6156" max="6156" width="17.42578125" style="77" bestFit="1" customWidth="1"/>
    <col min="6157" max="6397" width="9.140625" style="77"/>
    <col min="6398" max="6398" width="8.42578125" style="77" customWidth="1"/>
    <col min="6399" max="6399" width="13.28515625" style="77" customWidth="1"/>
    <col min="6400" max="6400" width="95.85546875" style="77" bestFit="1" customWidth="1"/>
    <col min="6401" max="6401" width="18" style="77" customWidth="1"/>
    <col min="6402" max="6402" width="18.5703125" style="77" customWidth="1"/>
    <col min="6403" max="6403" width="17" style="77" customWidth="1"/>
    <col min="6404" max="6404" width="17.42578125" style="77" customWidth="1"/>
    <col min="6405" max="6405" width="16.7109375" style="77" bestFit="1" customWidth="1"/>
    <col min="6406" max="6406" width="15.5703125" style="77" bestFit="1" customWidth="1"/>
    <col min="6407" max="6407" width="11.42578125" style="77" customWidth="1"/>
    <col min="6408" max="6408" width="9.140625" style="77"/>
    <col min="6409" max="6409" width="15.85546875" style="77" customWidth="1"/>
    <col min="6410" max="6410" width="18.7109375" style="77" bestFit="1" customWidth="1"/>
    <col min="6411" max="6411" width="9.140625" style="77"/>
    <col min="6412" max="6412" width="17.42578125" style="77" bestFit="1" customWidth="1"/>
    <col min="6413" max="6653" width="9.140625" style="77"/>
    <col min="6654" max="6654" width="8.42578125" style="77" customWidth="1"/>
    <col min="6655" max="6655" width="13.28515625" style="77" customWidth="1"/>
    <col min="6656" max="6656" width="95.85546875" style="77" bestFit="1" customWidth="1"/>
    <col min="6657" max="6657" width="18" style="77" customWidth="1"/>
    <col min="6658" max="6658" width="18.5703125" style="77" customWidth="1"/>
    <col min="6659" max="6659" width="17" style="77" customWidth="1"/>
    <col min="6660" max="6660" width="17.42578125" style="77" customWidth="1"/>
    <col min="6661" max="6661" width="16.7109375" style="77" bestFit="1" customWidth="1"/>
    <col min="6662" max="6662" width="15.5703125" style="77" bestFit="1" customWidth="1"/>
    <col min="6663" max="6663" width="11.42578125" style="77" customWidth="1"/>
    <col min="6664" max="6664" width="9.140625" style="77"/>
    <col min="6665" max="6665" width="15.85546875" style="77" customWidth="1"/>
    <col min="6666" max="6666" width="18.7109375" style="77" bestFit="1" customWidth="1"/>
    <col min="6667" max="6667" width="9.140625" style="77"/>
    <col min="6668" max="6668" width="17.42578125" style="77" bestFit="1" customWidth="1"/>
    <col min="6669" max="6909" width="9.140625" style="77"/>
    <col min="6910" max="6910" width="8.42578125" style="77" customWidth="1"/>
    <col min="6911" max="6911" width="13.28515625" style="77" customWidth="1"/>
    <col min="6912" max="6912" width="95.85546875" style="77" bestFit="1" customWidth="1"/>
    <col min="6913" max="6913" width="18" style="77" customWidth="1"/>
    <col min="6914" max="6914" width="18.5703125" style="77" customWidth="1"/>
    <col min="6915" max="6915" width="17" style="77" customWidth="1"/>
    <col min="6916" max="6916" width="17.42578125" style="77" customWidth="1"/>
    <col min="6917" max="6917" width="16.7109375" style="77" bestFit="1" customWidth="1"/>
    <col min="6918" max="6918" width="15.5703125" style="77" bestFit="1" customWidth="1"/>
    <col min="6919" max="6919" width="11.42578125" style="77" customWidth="1"/>
    <col min="6920" max="6920" width="9.140625" style="77"/>
    <col min="6921" max="6921" width="15.85546875" style="77" customWidth="1"/>
    <col min="6922" max="6922" width="18.7109375" style="77" bestFit="1" customWidth="1"/>
    <col min="6923" max="6923" width="9.140625" style="77"/>
    <col min="6924" max="6924" width="17.42578125" style="77" bestFit="1" customWidth="1"/>
    <col min="6925" max="7165" width="9.140625" style="77"/>
    <col min="7166" max="7166" width="8.42578125" style="77" customWidth="1"/>
    <col min="7167" max="7167" width="13.28515625" style="77" customWidth="1"/>
    <col min="7168" max="7168" width="95.85546875" style="77" bestFit="1" customWidth="1"/>
    <col min="7169" max="7169" width="18" style="77" customWidth="1"/>
    <col min="7170" max="7170" width="18.5703125" style="77" customWidth="1"/>
    <col min="7171" max="7171" width="17" style="77" customWidth="1"/>
    <col min="7172" max="7172" width="17.42578125" style="77" customWidth="1"/>
    <col min="7173" max="7173" width="16.7109375" style="77" bestFit="1" customWidth="1"/>
    <col min="7174" max="7174" width="15.5703125" style="77" bestFit="1" customWidth="1"/>
    <col min="7175" max="7175" width="11.42578125" style="77" customWidth="1"/>
    <col min="7176" max="7176" width="9.140625" style="77"/>
    <col min="7177" max="7177" width="15.85546875" style="77" customWidth="1"/>
    <col min="7178" max="7178" width="18.7109375" style="77" bestFit="1" customWidth="1"/>
    <col min="7179" max="7179" width="9.140625" style="77"/>
    <col min="7180" max="7180" width="17.42578125" style="77" bestFit="1" customWidth="1"/>
    <col min="7181" max="7421" width="9.140625" style="77"/>
    <col min="7422" max="7422" width="8.42578125" style="77" customWidth="1"/>
    <col min="7423" max="7423" width="13.28515625" style="77" customWidth="1"/>
    <col min="7424" max="7424" width="95.85546875" style="77" bestFit="1" customWidth="1"/>
    <col min="7425" max="7425" width="18" style="77" customWidth="1"/>
    <col min="7426" max="7426" width="18.5703125" style="77" customWidth="1"/>
    <col min="7427" max="7427" width="17" style="77" customWidth="1"/>
    <col min="7428" max="7428" width="17.42578125" style="77" customWidth="1"/>
    <col min="7429" max="7429" width="16.7109375" style="77" bestFit="1" customWidth="1"/>
    <col min="7430" max="7430" width="15.5703125" style="77" bestFit="1" customWidth="1"/>
    <col min="7431" max="7431" width="11.42578125" style="77" customWidth="1"/>
    <col min="7432" max="7432" width="9.140625" style="77"/>
    <col min="7433" max="7433" width="15.85546875" style="77" customWidth="1"/>
    <col min="7434" max="7434" width="18.7109375" style="77" bestFit="1" customWidth="1"/>
    <col min="7435" max="7435" width="9.140625" style="77"/>
    <col min="7436" max="7436" width="17.42578125" style="77" bestFit="1" customWidth="1"/>
    <col min="7437" max="7677" width="9.140625" style="77"/>
    <col min="7678" max="7678" width="8.42578125" style="77" customWidth="1"/>
    <col min="7679" max="7679" width="13.28515625" style="77" customWidth="1"/>
    <col min="7680" max="7680" width="95.85546875" style="77" bestFit="1" customWidth="1"/>
    <col min="7681" max="7681" width="18" style="77" customWidth="1"/>
    <col min="7682" max="7682" width="18.5703125" style="77" customWidth="1"/>
    <col min="7683" max="7683" width="17" style="77" customWidth="1"/>
    <col min="7684" max="7684" width="17.42578125" style="77" customWidth="1"/>
    <col min="7685" max="7685" width="16.7109375" style="77" bestFit="1" customWidth="1"/>
    <col min="7686" max="7686" width="15.5703125" style="77" bestFit="1" customWidth="1"/>
    <col min="7687" max="7687" width="11.42578125" style="77" customWidth="1"/>
    <col min="7688" max="7688" width="9.140625" style="77"/>
    <col min="7689" max="7689" width="15.85546875" style="77" customWidth="1"/>
    <col min="7690" max="7690" width="18.7109375" style="77" bestFit="1" customWidth="1"/>
    <col min="7691" max="7691" width="9.140625" style="77"/>
    <col min="7692" max="7692" width="17.42578125" style="77" bestFit="1" customWidth="1"/>
    <col min="7693" max="7933" width="9.140625" style="77"/>
    <col min="7934" max="7934" width="8.42578125" style="77" customWidth="1"/>
    <col min="7935" max="7935" width="13.28515625" style="77" customWidth="1"/>
    <col min="7936" max="7936" width="95.85546875" style="77" bestFit="1" customWidth="1"/>
    <col min="7937" max="7937" width="18" style="77" customWidth="1"/>
    <col min="7938" max="7938" width="18.5703125" style="77" customWidth="1"/>
    <col min="7939" max="7939" width="17" style="77" customWidth="1"/>
    <col min="7940" max="7940" width="17.42578125" style="77" customWidth="1"/>
    <col min="7941" max="7941" width="16.7109375" style="77" bestFit="1" customWidth="1"/>
    <col min="7942" max="7942" width="15.5703125" style="77" bestFit="1" customWidth="1"/>
    <col min="7943" max="7943" width="11.42578125" style="77" customWidth="1"/>
    <col min="7944" max="7944" width="9.140625" style="77"/>
    <col min="7945" max="7945" width="15.85546875" style="77" customWidth="1"/>
    <col min="7946" max="7946" width="18.7109375" style="77" bestFit="1" customWidth="1"/>
    <col min="7947" max="7947" width="9.140625" style="77"/>
    <col min="7948" max="7948" width="17.42578125" style="77" bestFit="1" customWidth="1"/>
    <col min="7949" max="8189" width="9.140625" style="77"/>
    <col min="8190" max="8190" width="8.42578125" style="77" customWidth="1"/>
    <col min="8191" max="8191" width="13.28515625" style="77" customWidth="1"/>
    <col min="8192" max="8192" width="95.85546875" style="77" bestFit="1" customWidth="1"/>
    <col min="8193" max="8193" width="18" style="77" customWidth="1"/>
    <col min="8194" max="8194" width="18.5703125" style="77" customWidth="1"/>
    <col min="8195" max="8195" width="17" style="77" customWidth="1"/>
    <col min="8196" max="8196" width="17.42578125" style="77" customWidth="1"/>
    <col min="8197" max="8197" width="16.7109375" style="77" bestFit="1" customWidth="1"/>
    <col min="8198" max="8198" width="15.5703125" style="77" bestFit="1" customWidth="1"/>
    <col min="8199" max="8199" width="11.42578125" style="77" customWidth="1"/>
    <col min="8200" max="8200" width="9.140625" style="77"/>
    <col min="8201" max="8201" width="15.85546875" style="77" customWidth="1"/>
    <col min="8202" max="8202" width="18.7109375" style="77" bestFit="1" customWidth="1"/>
    <col min="8203" max="8203" width="9.140625" style="77"/>
    <col min="8204" max="8204" width="17.42578125" style="77" bestFit="1" customWidth="1"/>
    <col min="8205" max="8445" width="9.140625" style="77"/>
    <col min="8446" max="8446" width="8.42578125" style="77" customWidth="1"/>
    <col min="8447" max="8447" width="13.28515625" style="77" customWidth="1"/>
    <col min="8448" max="8448" width="95.85546875" style="77" bestFit="1" customWidth="1"/>
    <col min="8449" max="8449" width="18" style="77" customWidth="1"/>
    <col min="8450" max="8450" width="18.5703125" style="77" customWidth="1"/>
    <col min="8451" max="8451" width="17" style="77" customWidth="1"/>
    <col min="8452" max="8452" width="17.42578125" style="77" customWidth="1"/>
    <col min="8453" max="8453" width="16.7109375" style="77" bestFit="1" customWidth="1"/>
    <col min="8454" max="8454" width="15.5703125" style="77" bestFit="1" customWidth="1"/>
    <col min="8455" max="8455" width="11.42578125" style="77" customWidth="1"/>
    <col min="8456" max="8456" width="9.140625" style="77"/>
    <col min="8457" max="8457" width="15.85546875" style="77" customWidth="1"/>
    <col min="8458" max="8458" width="18.7109375" style="77" bestFit="1" customWidth="1"/>
    <col min="8459" max="8459" width="9.140625" style="77"/>
    <col min="8460" max="8460" width="17.42578125" style="77" bestFit="1" customWidth="1"/>
    <col min="8461" max="8701" width="9.140625" style="77"/>
    <col min="8702" max="8702" width="8.42578125" style="77" customWidth="1"/>
    <col min="8703" max="8703" width="13.28515625" style="77" customWidth="1"/>
    <col min="8704" max="8704" width="95.85546875" style="77" bestFit="1" customWidth="1"/>
    <col min="8705" max="8705" width="18" style="77" customWidth="1"/>
    <col min="8706" max="8706" width="18.5703125" style="77" customWidth="1"/>
    <col min="8707" max="8707" width="17" style="77" customWidth="1"/>
    <col min="8708" max="8708" width="17.42578125" style="77" customWidth="1"/>
    <col min="8709" max="8709" width="16.7109375" style="77" bestFit="1" customWidth="1"/>
    <col min="8710" max="8710" width="15.5703125" style="77" bestFit="1" customWidth="1"/>
    <col min="8711" max="8711" width="11.42578125" style="77" customWidth="1"/>
    <col min="8712" max="8712" width="9.140625" style="77"/>
    <col min="8713" max="8713" width="15.85546875" style="77" customWidth="1"/>
    <col min="8714" max="8714" width="18.7109375" style="77" bestFit="1" customWidth="1"/>
    <col min="8715" max="8715" width="9.140625" style="77"/>
    <col min="8716" max="8716" width="17.42578125" style="77" bestFit="1" customWidth="1"/>
    <col min="8717" max="8957" width="9.140625" style="77"/>
    <col min="8958" max="8958" width="8.42578125" style="77" customWidth="1"/>
    <col min="8959" max="8959" width="13.28515625" style="77" customWidth="1"/>
    <col min="8960" max="8960" width="95.85546875" style="77" bestFit="1" customWidth="1"/>
    <col min="8961" max="8961" width="18" style="77" customWidth="1"/>
    <col min="8962" max="8962" width="18.5703125" style="77" customWidth="1"/>
    <col min="8963" max="8963" width="17" style="77" customWidth="1"/>
    <col min="8964" max="8964" width="17.42578125" style="77" customWidth="1"/>
    <col min="8965" max="8965" width="16.7109375" style="77" bestFit="1" customWidth="1"/>
    <col min="8966" max="8966" width="15.5703125" style="77" bestFit="1" customWidth="1"/>
    <col min="8967" max="8967" width="11.42578125" style="77" customWidth="1"/>
    <col min="8968" max="8968" width="9.140625" style="77"/>
    <col min="8969" max="8969" width="15.85546875" style="77" customWidth="1"/>
    <col min="8970" max="8970" width="18.7109375" style="77" bestFit="1" customWidth="1"/>
    <col min="8971" max="8971" width="9.140625" style="77"/>
    <col min="8972" max="8972" width="17.42578125" style="77" bestFit="1" customWidth="1"/>
    <col min="8973" max="9213" width="9.140625" style="77"/>
    <col min="9214" max="9214" width="8.42578125" style="77" customWidth="1"/>
    <col min="9215" max="9215" width="13.28515625" style="77" customWidth="1"/>
    <col min="9216" max="9216" width="95.85546875" style="77" bestFit="1" customWidth="1"/>
    <col min="9217" max="9217" width="18" style="77" customWidth="1"/>
    <col min="9218" max="9218" width="18.5703125" style="77" customWidth="1"/>
    <col min="9219" max="9219" width="17" style="77" customWidth="1"/>
    <col min="9220" max="9220" width="17.42578125" style="77" customWidth="1"/>
    <col min="9221" max="9221" width="16.7109375" style="77" bestFit="1" customWidth="1"/>
    <col min="9222" max="9222" width="15.5703125" style="77" bestFit="1" customWidth="1"/>
    <col min="9223" max="9223" width="11.42578125" style="77" customWidth="1"/>
    <col min="9224" max="9224" width="9.140625" style="77"/>
    <col min="9225" max="9225" width="15.85546875" style="77" customWidth="1"/>
    <col min="9226" max="9226" width="18.7109375" style="77" bestFit="1" customWidth="1"/>
    <col min="9227" max="9227" width="9.140625" style="77"/>
    <col min="9228" max="9228" width="17.42578125" style="77" bestFit="1" customWidth="1"/>
    <col min="9229" max="9469" width="9.140625" style="77"/>
    <col min="9470" max="9470" width="8.42578125" style="77" customWidth="1"/>
    <col min="9471" max="9471" width="13.28515625" style="77" customWidth="1"/>
    <col min="9472" max="9472" width="95.85546875" style="77" bestFit="1" customWidth="1"/>
    <col min="9473" max="9473" width="18" style="77" customWidth="1"/>
    <col min="9474" max="9474" width="18.5703125" style="77" customWidth="1"/>
    <col min="9475" max="9475" width="17" style="77" customWidth="1"/>
    <col min="9476" max="9476" width="17.42578125" style="77" customWidth="1"/>
    <col min="9477" max="9477" width="16.7109375" style="77" bestFit="1" customWidth="1"/>
    <col min="9478" max="9478" width="15.5703125" style="77" bestFit="1" customWidth="1"/>
    <col min="9479" max="9479" width="11.42578125" style="77" customWidth="1"/>
    <col min="9480" max="9480" width="9.140625" style="77"/>
    <col min="9481" max="9481" width="15.85546875" style="77" customWidth="1"/>
    <col min="9482" max="9482" width="18.7109375" style="77" bestFit="1" customWidth="1"/>
    <col min="9483" max="9483" width="9.140625" style="77"/>
    <col min="9484" max="9484" width="17.42578125" style="77" bestFit="1" customWidth="1"/>
    <col min="9485" max="9725" width="9.140625" style="77"/>
    <col min="9726" max="9726" width="8.42578125" style="77" customWidth="1"/>
    <col min="9727" max="9727" width="13.28515625" style="77" customWidth="1"/>
    <col min="9728" max="9728" width="95.85546875" style="77" bestFit="1" customWidth="1"/>
    <col min="9729" max="9729" width="18" style="77" customWidth="1"/>
    <col min="9730" max="9730" width="18.5703125" style="77" customWidth="1"/>
    <col min="9731" max="9731" width="17" style="77" customWidth="1"/>
    <col min="9732" max="9732" width="17.42578125" style="77" customWidth="1"/>
    <col min="9733" max="9733" width="16.7109375" style="77" bestFit="1" customWidth="1"/>
    <col min="9734" max="9734" width="15.5703125" style="77" bestFit="1" customWidth="1"/>
    <col min="9735" max="9735" width="11.42578125" style="77" customWidth="1"/>
    <col min="9736" max="9736" width="9.140625" style="77"/>
    <col min="9737" max="9737" width="15.85546875" style="77" customWidth="1"/>
    <col min="9738" max="9738" width="18.7109375" style="77" bestFit="1" customWidth="1"/>
    <col min="9739" max="9739" width="9.140625" style="77"/>
    <col min="9740" max="9740" width="17.42578125" style="77" bestFit="1" customWidth="1"/>
    <col min="9741" max="9981" width="9.140625" style="77"/>
    <col min="9982" max="9982" width="8.42578125" style="77" customWidth="1"/>
    <col min="9983" max="9983" width="13.28515625" style="77" customWidth="1"/>
    <col min="9984" max="9984" width="95.85546875" style="77" bestFit="1" customWidth="1"/>
    <col min="9985" max="9985" width="18" style="77" customWidth="1"/>
    <col min="9986" max="9986" width="18.5703125" style="77" customWidth="1"/>
    <col min="9987" max="9987" width="17" style="77" customWidth="1"/>
    <col min="9988" max="9988" width="17.42578125" style="77" customWidth="1"/>
    <col min="9989" max="9989" width="16.7109375" style="77" bestFit="1" customWidth="1"/>
    <col min="9990" max="9990" width="15.5703125" style="77" bestFit="1" customWidth="1"/>
    <col min="9991" max="9991" width="11.42578125" style="77" customWidth="1"/>
    <col min="9992" max="9992" width="9.140625" style="77"/>
    <col min="9993" max="9993" width="15.85546875" style="77" customWidth="1"/>
    <col min="9994" max="9994" width="18.7109375" style="77" bestFit="1" customWidth="1"/>
    <col min="9995" max="9995" width="9.140625" style="77"/>
    <col min="9996" max="9996" width="17.42578125" style="77" bestFit="1" customWidth="1"/>
    <col min="9997" max="10237" width="9.140625" style="77"/>
    <col min="10238" max="10238" width="8.42578125" style="77" customWidth="1"/>
    <col min="10239" max="10239" width="13.28515625" style="77" customWidth="1"/>
    <col min="10240" max="10240" width="95.85546875" style="77" bestFit="1" customWidth="1"/>
    <col min="10241" max="10241" width="18" style="77" customWidth="1"/>
    <col min="10242" max="10242" width="18.5703125" style="77" customWidth="1"/>
    <col min="10243" max="10243" width="17" style="77" customWidth="1"/>
    <col min="10244" max="10244" width="17.42578125" style="77" customWidth="1"/>
    <col min="10245" max="10245" width="16.7109375" style="77" bestFit="1" customWidth="1"/>
    <col min="10246" max="10246" width="15.5703125" style="77" bestFit="1" customWidth="1"/>
    <col min="10247" max="10247" width="11.42578125" style="77" customWidth="1"/>
    <col min="10248" max="10248" width="9.140625" style="77"/>
    <col min="10249" max="10249" width="15.85546875" style="77" customWidth="1"/>
    <col min="10250" max="10250" width="18.7109375" style="77" bestFit="1" customWidth="1"/>
    <col min="10251" max="10251" width="9.140625" style="77"/>
    <col min="10252" max="10252" width="17.42578125" style="77" bestFit="1" customWidth="1"/>
    <col min="10253" max="10493" width="9.140625" style="77"/>
    <col min="10494" max="10494" width="8.42578125" style="77" customWidth="1"/>
    <col min="10495" max="10495" width="13.28515625" style="77" customWidth="1"/>
    <col min="10496" max="10496" width="95.85546875" style="77" bestFit="1" customWidth="1"/>
    <col min="10497" max="10497" width="18" style="77" customWidth="1"/>
    <col min="10498" max="10498" width="18.5703125" style="77" customWidth="1"/>
    <col min="10499" max="10499" width="17" style="77" customWidth="1"/>
    <col min="10500" max="10500" width="17.42578125" style="77" customWidth="1"/>
    <col min="10501" max="10501" width="16.7109375" style="77" bestFit="1" customWidth="1"/>
    <col min="10502" max="10502" width="15.5703125" style="77" bestFit="1" customWidth="1"/>
    <col min="10503" max="10503" width="11.42578125" style="77" customWidth="1"/>
    <col min="10504" max="10504" width="9.140625" style="77"/>
    <col min="10505" max="10505" width="15.85546875" style="77" customWidth="1"/>
    <col min="10506" max="10506" width="18.7109375" style="77" bestFit="1" customWidth="1"/>
    <col min="10507" max="10507" width="9.140625" style="77"/>
    <col min="10508" max="10508" width="17.42578125" style="77" bestFit="1" customWidth="1"/>
    <col min="10509" max="10749" width="9.140625" style="77"/>
    <col min="10750" max="10750" width="8.42578125" style="77" customWidth="1"/>
    <col min="10751" max="10751" width="13.28515625" style="77" customWidth="1"/>
    <col min="10752" max="10752" width="95.85546875" style="77" bestFit="1" customWidth="1"/>
    <col min="10753" max="10753" width="18" style="77" customWidth="1"/>
    <col min="10754" max="10754" width="18.5703125" style="77" customWidth="1"/>
    <col min="10755" max="10755" width="17" style="77" customWidth="1"/>
    <col min="10756" max="10756" width="17.42578125" style="77" customWidth="1"/>
    <col min="10757" max="10757" width="16.7109375" style="77" bestFit="1" customWidth="1"/>
    <col min="10758" max="10758" width="15.5703125" style="77" bestFit="1" customWidth="1"/>
    <col min="10759" max="10759" width="11.42578125" style="77" customWidth="1"/>
    <col min="10760" max="10760" width="9.140625" style="77"/>
    <col min="10761" max="10761" width="15.85546875" style="77" customWidth="1"/>
    <col min="10762" max="10762" width="18.7109375" style="77" bestFit="1" customWidth="1"/>
    <col min="10763" max="10763" width="9.140625" style="77"/>
    <col min="10764" max="10764" width="17.42578125" style="77" bestFit="1" customWidth="1"/>
    <col min="10765" max="11005" width="9.140625" style="77"/>
    <col min="11006" max="11006" width="8.42578125" style="77" customWidth="1"/>
    <col min="11007" max="11007" width="13.28515625" style="77" customWidth="1"/>
    <col min="11008" max="11008" width="95.85546875" style="77" bestFit="1" customWidth="1"/>
    <col min="11009" max="11009" width="18" style="77" customWidth="1"/>
    <col min="11010" max="11010" width="18.5703125" style="77" customWidth="1"/>
    <col min="11011" max="11011" width="17" style="77" customWidth="1"/>
    <col min="11012" max="11012" width="17.42578125" style="77" customWidth="1"/>
    <col min="11013" max="11013" width="16.7109375" style="77" bestFit="1" customWidth="1"/>
    <col min="11014" max="11014" width="15.5703125" style="77" bestFit="1" customWidth="1"/>
    <col min="11015" max="11015" width="11.42578125" style="77" customWidth="1"/>
    <col min="11016" max="11016" width="9.140625" style="77"/>
    <col min="11017" max="11017" width="15.85546875" style="77" customWidth="1"/>
    <col min="11018" max="11018" width="18.7109375" style="77" bestFit="1" customWidth="1"/>
    <col min="11019" max="11019" width="9.140625" style="77"/>
    <col min="11020" max="11020" width="17.42578125" style="77" bestFit="1" customWidth="1"/>
    <col min="11021" max="11261" width="9.140625" style="77"/>
    <col min="11262" max="11262" width="8.42578125" style="77" customWidth="1"/>
    <col min="11263" max="11263" width="13.28515625" style="77" customWidth="1"/>
    <col min="11264" max="11264" width="95.85546875" style="77" bestFit="1" customWidth="1"/>
    <col min="11265" max="11265" width="18" style="77" customWidth="1"/>
    <col min="11266" max="11266" width="18.5703125" style="77" customWidth="1"/>
    <col min="11267" max="11267" width="17" style="77" customWidth="1"/>
    <col min="11268" max="11268" width="17.42578125" style="77" customWidth="1"/>
    <col min="11269" max="11269" width="16.7109375" style="77" bestFit="1" customWidth="1"/>
    <col min="11270" max="11270" width="15.5703125" style="77" bestFit="1" customWidth="1"/>
    <col min="11271" max="11271" width="11.42578125" style="77" customWidth="1"/>
    <col min="11272" max="11272" width="9.140625" style="77"/>
    <col min="11273" max="11273" width="15.85546875" style="77" customWidth="1"/>
    <col min="11274" max="11274" width="18.7109375" style="77" bestFit="1" customWidth="1"/>
    <col min="11275" max="11275" width="9.140625" style="77"/>
    <col min="11276" max="11276" width="17.42578125" style="77" bestFit="1" customWidth="1"/>
    <col min="11277" max="11517" width="9.140625" style="77"/>
    <col min="11518" max="11518" width="8.42578125" style="77" customWidth="1"/>
    <col min="11519" max="11519" width="13.28515625" style="77" customWidth="1"/>
    <col min="11520" max="11520" width="95.85546875" style="77" bestFit="1" customWidth="1"/>
    <col min="11521" max="11521" width="18" style="77" customWidth="1"/>
    <col min="11522" max="11522" width="18.5703125" style="77" customWidth="1"/>
    <col min="11523" max="11523" width="17" style="77" customWidth="1"/>
    <col min="11524" max="11524" width="17.42578125" style="77" customWidth="1"/>
    <col min="11525" max="11525" width="16.7109375" style="77" bestFit="1" customWidth="1"/>
    <col min="11526" max="11526" width="15.5703125" style="77" bestFit="1" customWidth="1"/>
    <col min="11527" max="11527" width="11.42578125" style="77" customWidth="1"/>
    <col min="11528" max="11528" width="9.140625" style="77"/>
    <col min="11529" max="11529" width="15.85546875" style="77" customWidth="1"/>
    <col min="11530" max="11530" width="18.7109375" style="77" bestFit="1" customWidth="1"/>
    <col min="11531" max="11531" width="9.140625" style="77"/>
    <col min="11532" max="11532" width="17.42578125" style="77" bestFit="1" customWidth="1"/>
    <col min="11533" max="11773" width="9.140625" style="77"/>
    <col min="11774" max="11774" width="8.42578125" style="77" customWidth="1"/>
    <col min="11775" max="11775" width="13.28515625" style="77" customWidth="1"/>
    <col min="11776" max="11776" width="95.85546875" style="77" bestFit="1" customWidth="1"/>
    <col min="11777" max="11777" width="18" style="77" customWidth="1"/>
    <col min="11778" max="11778" width="18.5703125" style="77" customWidth="1"/>
    <col min="11779" max="11779" width="17" style="77" customWidth="1"/>
    <col min="11780" max="11780" width="17.42578125" style="77" customWidth="1"/>
    <col min="11781" max="11781" width="16.7109375" style="77" bestFit="1" customWidth="1"/>
    <col min="11782" max="11782" width="15.5703125" style="77" bestFit="1" customWidth="1"/>
    <col min="11783" max="11783" width="11.42578125" style="77" customWidth="1"/>
    <col min="11784" max="11784" width="9.140625" style="77"/>
    <col min="11785" max="11785" width="15.85546875" style="77" customWidth="1"/>
    <col min="11786" max="11786" width="18.7109375" style="77" bestFit="1" customWidth="1"/>
    <col min="11787" max="11787" width="9.140625" style="77"/>
    <col min="11788" max="11788" width="17.42578125" style="77" bestFit="1" customWidth="1"/>
    <col min="11789" max="12029" width="9.140625" style="77"/>
    <col min="12030" max="12030" width="8.42578125" style="77" customWidth="1"/>
    <col min="12031" max="12031" width="13.28515625" style="77" customWidth="1"/>
    <col min="12032" max="12032" width="95.85546875" style="77" bestFit="1" customWidth="1"/>
    <col min="12033" max="12033" width="18" style="77" customWidth="1"/>
    <col min="12034" max="12034" width="18.5703125" style="77" customWidth="1"/>
    <col min="12035" max="12035" width="17" style="77" customWidth="1"/>
    <col min="12036" max="12036" width="17.42578125" style="77" customWidth="1"/>
    <col min="12037" max="12037" width="16.7109375" style="77" bestFit="1" customWidth="1"/>
    <col min="12038" max="12038" width="15.5703125" style="77" bestFit="1" customWidth="1"/>
    <col min="12039" max="12039" width="11.42578125" style="77" customWidth="1"/>
    <col min="12040" max="12040" width="9.140625" style="77"/>
    <col min="12041" max="12041" width="15.85546875" style="77" customWidth="1"/>
    <col min="12042" max="12042" width="18.7109375" style="77" bestFit="1" customWidth="1"/>
    <col min="12043" max="12043" width="9.140625" style="77"/>
    <col min="12044" max="12044" width="17.42578125" style="77" bestFit="1" customWidth="1"/>
    <col min="12045" max="12285" width="9.140625" style="77"/>
    <col min="12286" max="12286" width="8.42578125" style="77" customWidth="1"/>
    <col min="12287" max="12287" width="13.28515625" style="77" customWidth="1"/>
    <col min="12288" max="12288" width="95.85546875" style="77" bestFit="1" customWidth="1"/>
    <col min="12289" max="12289" width="18" style="77" customWidth="1"/>
    <col min="12290" max="12290" width="18.5703125" style="77" customWidth="1"/>
    <col min="12291" max="12291" width="17" style="77" customWidth="1"/>
    <col min="12292" max="12292" width="17.42578125" style="77" customWidth="1"/>
    <col min="12293" max="12293" width="16.7109375" style="77" bestFit="1" customWidth="1"/>
    <col min="12294" max="12294" width="15.5703125" style="77" bestFit="1" customWidth="1"/>
    <col min="12295" max="12295" width="11.42578125" style="77" customWidth="1"/>
    <col min="12296" max="12296" width="9.140625" style="77"/>
    <col min="12297" max="12297" width="15.85546875" style="77" customWidth="1"/>
    <col min="12298" max="12298" width="18.7109375" style="77" bestFit="1" customWidth="1"/>
    <col min="12299" max="12299" width="9.140625" style="77"/>
    <col min="12300" max="12300" width="17.42578125" style="77" bestFit="1" customWidth="1"/>
    <col min="12301" max="12541" width="9.140625" style="77"/>
    <col min="12542" max="12542" width="8.42578125" style="77" customWidth="1"/>
    <col min="12543" max="12543" width="13.28515625" style="77" customWidth="1"/>
    <col min="12544" max="12544" width="95.85546875" style="77" bestFit="1" customWidth="1"/>
    <col min="12545" max="12545" width="18" style="77" customWidth="1"/>
    <col min="12546" max="12546" width="18.5703125" style="77" customWidth="1"/>
    <col min="12547" max="12547" width="17" style="77" customWidth="1"/>
    <col min="12548" max="12548" width="17.42578125" style="77" customWidth="1"/>
    <col min="12549" max="12549" width="16.7109375" style="77" bestFit="1" customWidth="1"/>
    <col min="12550" max="12550" width="15.5703125" style="77" bestFit="1" customWidth="1"/>
    <col min="12551" max="12551" width="11.42578125" style="77" customWidth="1"/>
    <col min="12552" max="12552" width="9.140625" style="77"/>
    <col min="12553" max="12553" width="15.85546875" style="77" customWidth="1"/>
    <col min="12554" max="12554" width="18.7109375" style="77" bestFit="1" customWidth="1"/>
    <col min="12555" max="12555" width="9.140625" style="77"/>
    <col min="12556" max="12556" width="17.42578125" style="77" bestFit="1" customWidth="1"/>
    <col min="12557" max="12797" width="9.140625" style="77"/>
    <col min="12798" max="12798" width="8.42578125" style="77" customWidth="1"/>
    <col min="12799" max="12799" width="13.28515625" style="77" customWidth="1"/>
    <col min="12800" max="12800" width="95.85546875" style="77" bestFit="1" customWidth="1"/>
    <col min="12801" max="12801" width="18" style="77" customWidth="1"/>
    <col min="12802" max="12802" width="18.5703125" style="77" customWidth="1"/>
    <col min="12803" max="12803" width="17" style="77" customWidth="1"/>
    <col min="12804" max="12804" width="17.42578125" style="77" customWidth="1"/>
    <col min="12805" max="12805" width="16.7109375" style="77" bestFit="1" customWidth="1"/>
    <col min="12806" max="12806" width="15.5703125" style="77" bestFit="1" customWidth="1"/>
    <col min="12807" max="12807" width="11.42578125" style="77" customWidth="1"/>
    <col min="12808" max="12808" width="9.140625" style="77"/>
    <col min="12809" max="12809" width="15.85546875" style="77" customWidth="1"/>
    <col min="12810" max="12810" width="18.7109375" style="77" bestFit="1" customWidth="1"/>
    <col min="12811" max="12811" width="9.140625" style="77"/>
    <col min="12812" max="12812" width="17.42578125" style="77" bestFit="1" customWidth="1"/>
    <col min="12813" max="13053" width="9.140625" style="77"/>
    <col min="13054" max="13054" width="8.42578125" style="77" customWidth="1"/>
    <col min="13055" max="13055" width="13.28515625" style="77" customWidth="1"/>
    <col min="13056" max="13056" width="95.85546875" style="77" bestFit="1" customWidth="1"/>
    <col min="13057" max="13057" width="18" style="77" customWidth="1"/>
    <col min="13058" max="13058" width="18.5703125" style="77" customWidth="1"/>
    <col min="13059" max="13059" width="17" style="77" customWidth="1"/>
    <col min="13060" max="13060" width="17.42578125" style="77" customWidth="1"/>
    <col min="13061" max="13061" width="16.7109375" style="77" bestFit="1" customWidth="1"/>
    <col min="13062" max="13062" width="15.5703125" style="77" bestFit="1" customWidth="1"/>
    <col min="13063" max="13063" width="11.42578125" style="77" customWidth="1"/>
    <col min="13064" max="13064" width="9.140625" style="77"/>
    <col min="13065" max="13065" width="15.85546875" style="77" customWidth="1"/>
    <col min="13066" max="13066" width="18.7109375" style="77" bestFit="1" customWidth="1"/>
    <col min="13067" max="13067" width="9.140625" style="77"/>
    <col min="13068" max="13068" width="17.42578125" style="77" bestFit="1" customWidth="1"/>
    <col min="13069" max="13309" width="9.140625" style="77"/>
    <col min="13310" max="13310" width="8.42578125" style="77" customWidth="1"/>
    <col min="13311" max="13311" width="13.28515625" style="77" customWidth="1"/>
    <col min="13312" max="13312" width="95.85546875" style="77" bestFit="1" customWidth="1"/>
    <col min="13313" max="13313" width="18" style="77" customWidth="1"/>
    <col min="13314" max="13314" width="18.5703125" style="77" customWidth="1"/>
    <col min="13315" max="13315" width="17" style="77" customWidth="1"/>
    <col min="13316" max="13316" width="17.42578125" style="77" customWidth="1"/>
    <col min="13317" max="13317" width="16.7109375" style="77" bestFit="1" customWidth="1"/>
    <col min="13318" max="13318" width="15.5703125" style="77" bestFit="1" customWidth="1"/>
    <col min="13319" max="13319" width="11.42578125" style="77" customWidth="1"/>
    <col min="13320" max="13320" width="9.140625" style="77"/>
    <col min="13321" max="13321" width="15.85546875" style="77" customWidth="1"/>
    <col min="13322" max="13322" width="18.7109375" style="77" bestFit="1" customWidth="1"/>
    <col min="13323" max="13323" width="9.140625" style="77"/>
    <col min="13324" max="13324" width="17.42578125" style="77" bestFit="1" customWidth="1"/>
    <col min="13325" max="13565" width="9.140625" style="77"/>
    <col min="13566" max="13566" width="8.42578125" style="77" customWidth="1"/>
    <col min="13567" max="13567" width="13.28515625" style="77" customWidth="1"/>
    <col min="13568" max="13568" width="95.85546875" style="77" bestFit="1" customWidth="1"/>
    <col min="13569" max="13569" width="18" style="77" customWidth="1"/>
    <col min="13570" max="13570" width="18.5703125" style="77" customWidth="1"/>
    <col min="13571" max="13571" width="17" style="77" customWidth="1"/>
    <col min="13572" max="13572" width="17.42578125" style="77" customWidth="1"/>
    <col min="13573" max="13573" width="16.7109375" style="77" bestFit="1" customWidth="1"/>
    <col min="13574" max="13574" width="15.5703125" style="77" bestFit="1" customWidth="1"/>
    <col min="13575" max="13575" width="11.42578125" style="77" customWidth="1"/>
    <col min="13576" max="13576" width="9.140625" style="77"/>
    <col min="13577" max="13577" width="15.85546875" style="77" customWidth="1"/>
    <col min="13578" max="13578" width="18.7109375" style="77" bestFit="1" customWidth="1"/>
    <col min="13579" max="13579" width="9.140625" style="77"/>
    <col min="13580" max="13580" width="17.42578125" style="77" bestFit="1" customWidth="1"/>
    <col min="13581" max="13821" width="9.140625" style="77"/>
    <col min="13822" max="13822" width="8.42578125" style="77" customWidth="1"/>
    <col min="13823" max="13823" width="13.28515625" style="77" customWidth="1"/>
    <col min="13824" max="13824" width="95.85546875" style="77" bestFit="1" customWidth="1"/>
    <col min="13825" max="13825" width="18" style="77" customWidth="1"/>
    <col min="13826" max="13826" width="18.5703125" style="77" customWidth="1"/>
    <col min="13827" max="13827" width="17" style="77" customWidth="1"/>
    <col min="13828" max="13828" width="17.42578125" style="77" customWidth="1"/>
    <col min="13829" max="13829" width="16.7109375" style="77" bestFit="1" customWidth="1"/>
    <col min="13830" max="13830" width="15.5703125" style="77" bestFit="1" customWidth="1"/>
    <col min="13831" max="13831" width="11.42578125" style="77" customWidth="1"/>
    <col min="13832" max="13832" width="9.140625" style="77"/>
    <col min="13833" max="13833" width="15.85546875" style="77" customWidth="1"/>
    <col min="13834" max="13834" width="18.7109375" style="77" bestFit="1" customWidth="1"/>
    <col min="13835" max="13835" width="9.140625" style="77"/>
    <col min="13836" max="13836" width="17.42578125" style="77" bestFit="1" customWidth="1"/>
    <col min="13837" max="14077" width="9.140625" style="77"/>
    <col min="14078" max="14078" width="8.42578125" style="77" customWidth="1"/>
    <col min="14079" max="14079" width="13.28515625" style="77" customWidth="1"/>
    <col min="14080" max="14080" width="95.85546875" style="77" bestFit="1" customWidth="1"/>
    <col min="14081" max="14081" width="18" style="77" customWidth="1"/>
    <col min="14082" max="14082" width="18.5703125" style="77" customWidth="1"/>
    <col min="14083" max="14083" width="17" style="77" customWidth="1"/>
    <col min="14084" max="14084" width="17.42578125" style="77" customWidth="1"/>
    <col min="14085" max="14085" width="16.7109375" style="77" bestFit="1" customWidth="1"/>
    <col min="14086" max="14086" width="15.5703125" style="77" bestFit="1" customWidth="1"/>
    <col min="14087" max="14087" width="11.42578125" style="77" customWidth="1"/>
    <col min="14088" max="14088" width="9.140625" style="77"/>
    <col min="14089" max="14089" width="15.85546875" style="77" customWidth="1"/>
    <col min="14090" max="14090" width="18.7109375" style="77" bestFit="1" customWidth="1"/>
    <col min="14091" max="14091" width="9.140625" style="77"/>
    <col min="14092" max="14092" width="17.42578125" style="77" bestFit="1" customWidth="1"/>
    <col min="14093" max="14333" width="9.140625" style="77"/>
    <col min="14334" max="14334" width="8.42578125" style="77" customWidth="1"/>
    <col min="14335" max="14335" width="13.28515625" style="77" customWidth="1"/>
    <col min="14336" max="14336" width="95.85546875" style="77" bestFit="1" customWidth="1"/>
    <col min="14337" max="14337" width="18" style="77" customWidth="1"/>
    <col min="14338" max="14338" width="18.5703125" style="77" customWidth="1"/>
    <col min="14339" max="14339" width="17" style="77" customWidth="1"/>
    <col min="14340" max="14340" width="17.42578125" style="77" customWidth="1"/>
    <col min="14341" max="14341" width="16.7109375" style="77" bestFit="1" customWidth="1"/>
    <col min="14342" max="14342" width="15.5703125" style="77" bestFit="1" customWidth="1"/>
    <col min="14343" max="14343" width="11.42578125" style="77" customWidth="1"/>
    <col min="14344" max="14344" width="9.140625" style="77"/>
    <col min="14345" max="14345" width="15.85546875" style="77" customWidth="1"/>
    <col min="14346" max="14346" width="18.7109375" style="77" bestFit="1" customWidth="1"/>
    <col min="14347" max="14347" width="9.140625" style="77"/>
    <col min="14348" max="14348" width="17.42578125" style="77" bestFit="1" customWidth="1"/>
    <col min="14349" max="14589" width="9.140625" style="77"/>
    <col min="14590" max="14590" width="8.42578125" style="77" customWidth="1"/>
    <col min="14591" max="14591" width="13.28515625" style="77" customWidth="1"/>
    <col min="14592" max="14592" width="95.85546875" style="77" bestFit="1" customWidth="1"/>
    <col min="14593" max="14593" width="18" style="77" customWidth="1"/>
    <col min="14594" max="14594" width="18.5703125" style="77" customWidth="1"/>
    <col min="14595" max="14595" width="17" style="77" customWidth="1"/>
    <col min="14596" max="14596" width="17.42578125" style="77" customWidth="1"/>
    <col min="14597" max="14597" width="16.7109375" style="77" bestFit="1" customWidth="1"/>
    <col min="14598" max="14598" width="15.5703125" style="77" bestFit="1" customWidth="1"/>
    <col min="14599" max="14599" width="11.42578125" style="77" customWidth="1"/>
    <col min="14600" max="14600" width="9.140625" style="77"/>
    <col min="14601" max="14601" width="15.85546875" style="77" customWidth="1"/>
    <col min="14602" max="14602" width="18.7109375" style="77" bestFit="1" customWidth="1"/>
    <col min="14603" max="14603" width="9.140625" style="77"/>
    <col min="14604" max="14604" width="17.42578125" style="77" bestFit="1" customWidth="1"/>
    <col min="14605" max="14845" width="9.140625" style="77"/>
    <col min="14846" max="14846" width="8.42578125" style="77" customWidth="1"/>
    <col min="14847" max="14847" width="13.28515625" style="77" customWidth="1"/>
    <col min="14848" max="14848" width="95.85546875" style="77" bestFit="1" customWidth="1"/>
    <col min="14849" max="14849" width="18" style="77" customWidth="1"/>
    <col min="14850" max="14850" width="18.5703125" style="77" customWidth="1"/>
    <col min="14851" max="14851" width="17" style="77" customWidth="1"/>
    <col min="14852" max="14852" width="17.42578125" style="77" customWidth="1"/>
    <col min="14853" max="14853" width="16.7109375" style="77" bestFit="1" customWidth="1"/>
    <col min="14854" max="14854" width="15.5703125" style="77" bestFit="1" customWidth="1"/>
    <col min="14855" max="14855" width="11.42578125" style="77" customWidth="1"/>
    <col min="14856" max="14856" width="9.140625" style="77"/>
    <col min="14857" max="14857" width="15.85546875" style="77" customWidth="1"/>
    <col min="14858" max="14858" width="18.7109375" style="77" bestFit="1" customWidth="1"/>
    <col min="14859" max="14859" width="9.140625" style="77"/>
    <col min="14860" max="14860" width="17.42578125" style="77" bestFit="1" customWidth="1"/>
    <col min="14861" max="15101" width="9.140625" style="77"/>
    <col min="15102" max="15102" width="8.42578125" style="77" customWidth="1"/>
    <col min="15103" max="15103" width="13.28515625" style="77" customWidth="1"/>
    <col min="15104" max="15104" width="95.85546875" style="77" bestFit="1" customWidth="1"/>
    <col min="15105" max="15105" width="18" style="77" customWidth="1"/>
    <col min="15106" max="15106" width="18.5703125" style="77" customWidth="1"/>
    <col min="15107" max="15107" width="17" style="77" customWidth="1"/>
    <col min="15108" max="15108" width="17.42578125" style="77" customWidth="1"/>
    <col min="15109" max="15109" width="16.7109375" style="77" bestFit="1" customWidth="1"/>
    <col min="15110" max="15110" width="15.5703125" style="77" bestFit="1" customWidth="1"/>
    <col min="15111" max="15111" width="11.42578125" style="77" customWidth="1"/>
    <col min="15112" max="15112" width="9.140625" style="77"/>
    <col min="15113" max="15113" width="15.85546875" style="77" customWidth="1"/>
    <col min="15114" max="15114" width="18.7109375" style="77" bestFit="1" customWidth="1"/>
    <col min="15115" max="15115" width="9.140625" style="77"/>
    <col min="15116" max="15116" width="17.42578125" style="77" bestFit="1" customWidth="1"/>
    <col min="15117" max="15357" width="9.140625" style="77"/>
    <col min="15358" max="15358" width="8.42578125" style="77" customWidth="1"/>
    <col min="15359" max="15359" width="13.28515625" style="77" customWidth="1"/>
    <col min="15360" max="15360" width="95.85546875" style="77" bestFit="1" customWidth="1"/>
    <col min="15361" max="15361" width="18" style="77" customWidth="1"/>
    <col min="15362" max="15362" width="18.5703125" style="77" customWidth="1"/>
    <col min="15363" max="15363" width="17" style="77" customWidth="1"/>
    <col min="15364" max="15364" width="17.42578125" style="77" customWidth="1"/>
    <col min="15365" max="15365" width="16.7109375" style="77" bestFit="1" customWidth="1"/>
    <col min="15366" max="15366" width="15.5703125" style="77" bestFit="1" customWidth="1"/>
    <col min="15367" max="15367" width="11.42578125" style="77" customWidth="1"/>
    <col min="15368" max="15368" width="9.140625" style="77"/>
    <col min="15369" max="15369" width="15.85546875" style="77" customWidth="1"/>
    <col min="15370" max="15370" width="18.7109375" style="77" bestFit="1" customWidth="1"/>
    <col min="15371" max="15371" width="9.140625" style="77"/>
    <col min="15372" max="15372" width="17.42578125" style="77" bestFit="1" customWidth="1"/>
    <col min="15373" max="15613" width="9.140625" style="77"/>
    <col min="15614" max="15614" width="8.42578125" style="77" customWidth="1"/>
    <col min="15615" max="15615" width="13.28515625" style="77" customWidth="1"/>
    <col min="15616" max="15616" width="95.85546875" style="77" bestFit="1" customWidth="1"/>
    <col min="15617" max="15617" width="18" style="77" customWidth="1"/>
    <col min="15618" max="15618" width="18.5703125" style="77" customWidth="1"/>
    <col min="15619" max="15619" width="17" style="77" customWidth="1"/>
    <col min="15620" max="15620" width="17.42578125" style="77" customWidth="1"/>
    <col min="15621" max="15621" width="16.7109375" style="77" bestFit="1" customWidth="1"/>
    <col min="15622" max="15622" width="15.5703125" style="77" bestFit="1" customWidth="1"/>
    <col min="15623" max="15623" width="11.42578125" style="77" customWidth="1"/>
    <col min="15624" max="15624" width="9.140625" style="77"/>
    <col min="15625" max="15625" width="15.85546875" style="77" customWidth="1"/>
    <col min="15626" max="15626" width="18.7109375" style="77" bestFit="1" customWidth="1"/>
    <col min="15627" max="15627" width="9.140625" style="77"/>
    <col min="15628" max="15628" width="17.42578125" style="77" bestFit="1" customWidth="1"/>
    <col min="15629" max="15869" width="9.140625" style="77"/>
    <col min="15870" max="15870" width="8.42578125" style="77" customWidth="1"/>
    <col min="15871" max="15871" width="13.28515625" style="77" customWidth="1"/>
    <col min="15872" max="15872" width="95.85546875" style="77" bestFit="1" customWidth="1"/>
    <col min="15873" max="15873" width="18" style="77" customWidth="1"/>
    <col min="15874" max="15874" width="18.5703125" style="77" customWidth="1"/>
    <col min="15875" max="15875" width="17" style="77" customWidth="1"/>
    <col min="15876" max="15876" width="17.42578125" style="77" customWidth="1"/>
    <col min="15877" max="15877" width="16.7109375" style="77" bestFit="1" customWidth="1"/>
    <col min="15878" max="15878" width="15.5703125" style="77" bestFit="1" customWidth="1"/>
    <col min="15879" max="15879" width="11.42578125" style="77" customWidth="1"/>
    <col min="15880" max="15880" width="9.140625" style="77"/>
    <col min="15881" max="15881" width="15.85546875" style="77" customWidth="1"/>
    <col min="15882" max="15882" width="18.7109375" style="77" bestFit="1" customWidth="1"/>
    <col min="15883" max="15883" width="9.140625" style="77"/>
    <col min="15884" max="15884" width="17.42578125" style="77" bestFit="1" customWidth="1"/>
    <col min="15885" max="16125" width="9.140625" style="77"/>
    <col min="16126" max="16126" width="8.42578125" style="77" customWidth="1"/>
    <col min="16127" max="16127" width="13.28515625" style="77" customWidth="1"/>
    <col min="16128" max="16128" width="95.85546875" style="77" bestFit="1" customWidth="1"/>
    <col min="16129" max="16129" width="18" style="77" customWidth="1"/>
    <col min="16130" max="16130" width="18.5703125" style="77" customWidth="1"/>
    <col min="16131" max="16131" width="17" style="77" customWidth="1"/>
    <col min="16132" max="16132" width="17.42578125" style="77" customWidth="1"/>
    <col min="16133" max="16133" width="16.7109375" style="77" bestFit="1" customWidth="1"/>
    <col min="16134" max="16134" width="15.5703125" style="77" bestFit="1" customWidth="1"/>
    <col min="16135" max="16135" width="11.42578125" style="77" customWidth="1"/>
    <col min="16136" max="16136" width="9.140625" style="77"/>
    <col min="16137" max="16137" width="15.85546875" style="77" customWidth="1"/>
    <col min="16138" max="16138" width="18.7109375" style="77" bestFit="1" customWidth="1"/>
    <col min="16139" max="16139" width="9.140625" style="77"/>
    <col min="16140" max="16140" width="17.42578125" style="77" bestFit="1" customWidth="1"/>
    <col min="16141" max="16384" width="9.140625" style="77"/>
  </cols>
  <sheetData>
    <row r="1" spans="1:9" x14ac:dyDescent="0.25">
      <c r="A1" s="75"/>
      <c r="B1" s="76"/>
      <c r="D1" s="78"/>
      <c r="E1" s="4"/>
      <c r="G1" s="4" t="s">
        <v>59</v>
      </c>
    </row>
    <row r="2" spans="1:9" x14ac:dyDescent="0.25">
      <c r="A2" s="649" t="s">
        <v>60</v>
      </c>
      <c r="B2" s="649"/>
      <c r="C2" s="649"/>
      <c r="D2" s="649"/>
      <c r="E2" s="649"/>
      <c r="F2" s="649"/>
      <c r="G2" s="649"/>
    </row>
    <row r="3" spans="1:9" x14ac:dyDescent="0.25">
      <c r="A3" s="650" t="s">
        <v>61</v>
      </c>
      <c r="B3" s="650"/>
      <c r="C3" s="650"/>
      <c r="D3" s="650"/>
      <c r="E3" s="650"/>
      <c r="F3" s="650"/>
      <c r="G3" s="650"/>
    </row>
    <row r="4" spans="1:9" x14ac:dyDescent="0.25">
      <c r="A4" s="651" t="s">
        <v>62</v>
      </c>
      <c r="B4" s="651"/>
      <c r="C4" s="651"/>
      <c r="D4" s="651"/>
      <c r="E4" s="651"/>
      <c r="F4" s="651"/>
      <c r="G4" s="651"/>
    </row>
    <row r="5" spans="1:9" ht="16.5" thickBot="1" x14ac:dyDescent="0.3">
      <c r="A5" s="81"/>
      <c r="B5" s="81"/>
      <c r="C5" s="81"/>
      <c r="D5" s="82"/>
      <c r="E5" s="81"/>
      <c r="F5" s="81"/>
      <c r="G5" s="81"/>
    </row>
    <row r="6" spans="1:9" ht="27.75" customHeight="1" thickTop="1" x14ac:dyDescent="0.2">
      <c r="A6" s="652" t="s">
        <v>63</v>
      </c>
      <c r="B6" s="654" t="s">
        <v>64</v>
      </c>
      <c r="C6" s="656" t="s">
        <v>65</v>
      </c>
      <c r="D6" s="658" t="s">
        <v>141</v>
      </c>
      <c r="E6" s="643" t="s">
        <v>66</v>
      </c>
      <c r="F6" s="644"/>
      <c r="G6" s="645"/>
    </row>
    <row r="7" spans="1:9" ht="32.25" customHeight="1" thickBot="1" x14ac:dyDescent="0.25">
      <c r="A7" s="653"/>
      <c r="B7" s="655"/>
      <c r="C7" s="657"/>
      <c r="D7" s="659"/>
      <c r="E7" s="83" t="s">
        <v>67</v>
      </c>
      <c r="F7" s="84" t="s">
        <v>68</v>
      </c>
      <c r="G7" s="85" t="s">
        <v>69</v>
      </c>
    </row>
    <row r="8" spans="1:9" ht="31.5" customHeight="1" thickTop="1" x14ac:dyDescent="0.3">
      <c r="A8" s="86"/>
      <c r="B8" s="87"/>
      <c r="C8" s="88" t="s">
        <v>19</v>
      </c>
      <c r="D8" s="89"/>
      <c r="E8" s="90"/>
      <c r="F8" s="87"/>
      <c r="G8" s="91"/>
    </row>
    <row r="9" spans="1:9" ht="20.25" customHeight="1" x14ac:dyDescent="0.25">
      <c r="A9" s="92"/>
      <c r="B9" s="93"/>
      <c r="C9" s="94" t="s">
        <v>70</v>
      </c>
      <c r="D9" s="95"/>
      <c r="E9" s="96"/>
      <c r="F9" s="93"/>
      <c r="G9" s="97"/>
    </row>
    <row r="10" spans="1:9" ht="24" customHeight="1" x14ac:dyDescent="0.25">
      <c r="A10" s="98"/>
      <c r="B10" s="99" t="s">
        <v>71</v>
      </c>
      <c r="C10" s="100" t="s">
        <v>72</v>
      </c>
      <c r="D10" s="101">
        <v>901506965</v>
      </c>
      <c r="E10" s="102">
        <v>901506965</v>
      </c>
      <c r="F10" s="29"/>
      <c r="G10" s="103"/>
      <c r="H10" s="104"/>
      <c r="I10" s="105"/>
    </row>
    <row r="11" spans="1:9" ht="24.75" customHeight="1" x14ac:dyDescent="0.25">
      <c r="A11" s="98"/>
      <c r="B11" s="106" t="s">
        <v>73</v>
      </c>
      <c r="C11" s="107" t="s">
        <v>74</v>
      </c>
      <c r="D11" s="101">
        <v>1376778054</v>
      </c>
      <c r="E11" s="102">
        <v>1376778054</v>
      </c>
      <c r="F11" s="29"/>
      <c r="G11" s="103"/>
      <c r="I11" s="105"/>
    </row>
    <row r="12" spans="1:9" ht="24.75" customHeight="1" x14ac:dyDescent="0.25">
      <c r="A12" s="98"/>
      <c r="B12" s="106" t="s">
        <v>75</v>
      </c>
      <c r="C12" s="107" t="s">
        <v>76</v>
      </c>
      <c r="D12" s="101">
        <v>691746405</v>
      </c>
      <c r="E12" s="102">
        <v>691746405</v>
      </c>
      <c r="F12" s="29"/>
      <c r="G12" s="103"/>
      <c r="I12" s="105"/>
    </row>
    <row r="13" spans="1:9" ht="24.75" customHeight="1" x14ac:dyDescent="0.25">
      <c r="A13" s="98"/>
      <c r="B13" s="106" t="s">
        <v>77</v>
      </c>
      <c r="C13" s="107" t="s">
        <v>78</v>
      </c>
      <c r="D13" s="101">
        <v>415227318</v>
      </c>
      <c r="E13" s="102">
        <v>415227318</v>
      </c>
      <c r="F13" s="29"/>
      <c r="G13" s="103"/>
      <c r="I13" s="105"/>
    </row>
    <row r="14" spans="1:9" ht="24.75" customHeight="1" x14ac:dyDescent="0.25">
      <c r="A14" s="98"/>
      <c r="B14" s="106" t="s">
        <v>79</v>
      </c>
      <c r="C14" s="107" t="s">
        <v>80</v>
      </c>
      <c r="D14" s="101">
        <v>115180745</v>
      </c>
      <c r="E14" s="102">
        <v>115180745</v>
      </c>
      <c r="F14" s="29"/>
      <c r="G14" s="103"/>
      <c r="I14" s="105"/>
    </row>
    <row r="15" spans="1:9" ht="24.75" customHeight="1" x14ac:dyDescent="0.25">
      <c r="A15" s="98"/>
      <c r="B15" s="106" t="s">
        <v>81</v>
      </c>
      <c r="C15" s="107" t="s">
        <v>82</v>
      </c>
      <c r="D15" s="101">
        <v>3372040</v>
      </c>
      <c r="E15" s="102">
        <v>3372040</v>
      </c>
      <c r="F15" s="29"/>
      <c r="G15" s="103"/>
      <c r="I15" s="105"/>
    </row>
    <row r="16" spans="1:9" ht="24.75" customHeight="1" x14ac:dyDescent="0.25">
      <c r="A16" s="98"/>
      <c r="B16" s="106"/>
      <c r="C16" s="108" t="s">
        <v>83</v>
      </c>
      <c r="D16" s="101"/>
      <c r="E16" s="102"/>
      <c r="F16" s="29"/>
      <c r="G16" s="103"/>
      <c r="I16" s="105"/>
    </row>
    <row r="17" spans="1:10" ht="24.75" customHeight="1" x14ac:dyDescent="0.25">
      <c r="A17" s="98"/>
      <c r="B17" s="106" t="s">
        <v>84</v>
      </c>
      <c r="C17" s="107" t="s">
        <v>85</v>
      </c>
      <c r="D17" s="101">
        <v>80332761</v>
      </c>
      <c r="E17" s="102">
        <v>80332761</v>
      </c>
      <c r="F17" s="29"/>
      <c r="G17" s="103"/>
      <c r="I17" s="105"/>
    </row>
    <row r="18" spans="1:10" ht="24.75" customHeight="1" x14ac:dyDescent="0.25">
      <c r="A18" s="98"/>
      <c r="B18" s="106" t="s">
        <v>86</v>
      </c>
      <c r="C18" s="107" t="s">
        <v>13</v>
      </c>
      <c r="D18" s="101">
        <v>74205089</v>
      </c>
      <c r="E18" s="102"/>
      <c r="F18" s="29">
        <v>74205089</v>
      </c>
      <c r="G18" s="103"/>
      <c r="I18" s="105"/>
    </row>
    <row r="19" spans="1:10" ht="24.75" customHeight="1" x14ac:dyDescent="0.25">
      <c r="A19" s="98"/>
      <c r="B19" s="106" t="s">
        <v>87</v>
      </c>
      <c r="C19" s="107" t="s">
        <v>15</v>
      </c>
      <c r="D19" s="101">
        <v>74205089</v>
      </c>
      <c r="E19" s="102"/>
      <c r="F19" s="29">
        <v>74205089</v>
      </c>
      <c r="G19" s="103"/>
      <c r="I19" s="105"/>
    </row>
    <row r="20" spans="1:10" ht="24.75" customHeight="1" x14ac:dyDescent="0.25">
      <c r="A20" s="98"/>
      <c r="B20" s="106" t="s">
        <v>88</v>
      </c>
      <c r="C20" s="107" t="s">
        <v>89</v>
      </c>
      <c r="D20" s="101">
        <v>216012996</v>
      </c>
      <c r="E20" s="102">
        <v>49775101</v>
      </c>
      <c r="F20" s="29">
        <v>166237895</v>
      </c>
      <c r="G20" s="103"/>
      <c r="H20" s="104"/>
      <c r="I20" s="105"/>
    </row>
    <row r="21" spans="1:10" ht="24.75" customHeight="1" x14ac:dyDescent="0.25">
      <c r="A21" s="98"/>
      <c r="B21" s="106" t="s">
        <v>88</v>
      </c>
      <c r="C21" s="107" t="s">
        <v>90</v>
      </c>
      <c r="D21" s="101">
        <v>732331810</v>
      </c>
      <c r="E21" s="102"/>
      <c r="F21" s="29">
        <v>732331810</v>
      </c>
      <c r="G21" s="103"/>
      <c r="H21" s="104"/>
      <c r="I21" s="105"/>
    </row>
    <row r="22" spans="1:10" ht="24.75" customHeight="1" x14ac:dyDescent="0.25">
      <c r="A22" s="98"/>
      <c r="B22" s="109" t="s">
        <v>91</v>
      </c>
      <c r="C22" s="107" t="s">
        <v>92</v>
      </c>
      <c r="D22" s="101">
        <v>1896802</v>
      </c>
      <c r="E22" s="102">
        <v>564000</v>
      </c>
      <c r="F22" s="29">
        <v>1332802</v>
      </c>
      <c r="G22" s="103"/>
      <c r="H22" s="104"/>
      <c r="I22" s="105"/>
    </row>
    <row r="23" spans="1:10" s="114" customFormat="1" ht="24.75" customHeight="1" x14ac:dyDescent="0.25">
      <c r="A23" s="111"/>
      <c r="B23" s="112"/>
      <c r="C23" s="108" t="s">
        <v>17</v>
      </c>
      <c r="D23" s="113"/>
      <c r="E23" s="102"/>
      <c r="F23" s="29"/>
      <c r="G23" s="103"/>
      <c r="I23" s="105"/>
      <c r="J23" s="115"/>
    </row>
    <row r="24" spans="1:10" ht="24.75" customHeight="1" x14ac:dyDescent="0.25">
      <c r="A24" s="98"/>
      <c r="B24" s="106" t="s">
        <v>93</v>
      </c>
      <c r="C24" s="100" t="s">
        <v>94</v>
      </c>
      <c r="D24" s="117"/>
      <c r="E24" s="102"/>
      <c r="F24" s="29"/>
      <c r="G24" s="103"/>
      <c r="H24" s="104"/>
      <c r="I24" s="105"/>
    </row>
    <row r="25" spans="1:10" ht="24.75" customHeight="1" x14ac:dyDescent="0.25">
      <c r="A25" s="98"/>
      <c r="B25" s="106"/>
      <c r="C25" s="107" t="s">
        <v>95</v>
      </c>
      <c r="D25" s="101">
        <v>990000000</v>
      </c>
      <c r="E25" s="102">
        <v>990000000</v>
      </c>
      <c r="F25" s="29"/>
      <c r="G25" s="103"/>
      <c r="I25" s="105"/>
    </row>
    <row r="26" spans="1:10" ht="24.75" customHeight="1" x14ac:dyDescent="0.25">
      <c r="A26" s="98"/>
      <c r="B26" s="106"/>
      <c r="C26" s="107" t="s">
        <v>96</v>
      </c>
      <c r="D26" s="101">
        <v>370000000</v>
      </c>
      <c r="E26" s="102">
        <v>370000000</v>
      </c>
      <c r="F26" s="29"/>
      <c r="G26" s="103"/>
      <c r="I26" s="105"/>
    </row>
    <row r="27" spans="1:10" ht="24.75" customHeight="1" x14ac:dyDescent="0.25">
      <c r="A27" s="98"/>
      <c r="B27" s="106" t="s">
        <v>97</v>
      </c>
      <c r="C27" s="100" t="s">
        <v>98</v>
      </c>
      <c r="D27" s="113"/>
      <c r="E27" s="118"/>
      <c r="F27" s="29"/>
      <c r="G27" s="103"/>
      <c r="I27" s="105"/>
    </row>
    <row r="28" spans="1:10" ht="24.75" customHeight="1" x14ac:dyDescent="0.25">
      <c r="A28" s="98"/>
      <c r="B28" s="106"/>
      <c r="C28" s="107" t="s">
        <v>99</v>
      </c>
      <c r="D28" s="101">
        <v>4820000000</v>
      </c>
      <c r="E28" s="102">
        <v>4820000000</v>
      </c>
      <c r="F28" s="29"/>
      <c r="G28" s="103"/>
      <c r="I28" s="105"/>
    </row>
    <row r="29" spans="1:10" s="114" customFormat="1" ht="24.75" customHeight="1" x14ac:dyDescent="0.25">
      <c r="A29" s="98"/>
      <c r="B29" s="99" t="s">
        <v>100</v>
      </c>
      <c r="C29" s="100" t="s">
        <v>101</v>
      </c>
      <c r="D29" s="120"/>
      <c r="E29" s="121"/>
      <c r="F29" s="29"/>
      <c r="G29" s="103"/>
      <c r="I29" s="105"/>
      <c r="J29" s="115"/>
    </row>
    <row r="30" spans="1:10" s="114" customFormat="1" ht="24.75" customHeight="1" x14ac:dyDescent="0.25">
      <c r="A30" s="98"/>
      <c r="B30" s="99"/>
      <c r="C30" s="122" t="s">
        <v>102</v>
      </c>
      <c r="D30" s="120">
        <v>70300000</v>
      </c>
      <c r="E30" s="121">
        <v>70300000</v>
      </c>
      <c r="F30" s="29"/>
      <c r="G30" s="103"/>
      <c r="I30" s="105"/>
      <c r="J30" s="115"/>
    </row>
    <row r="31" spans="1:10" s="114" customFormat="1" ht="24.75" customHeight="1" x14ac:dyDescent="0.25">
      <c r="A31" s="98"/>
      <c r="B31" s="99"/>
      <c r="C31" s="122" t="s">
        <v>103</v>
      </c>
      <c r="D31" s="101">
        <v>3000000</v>
      </c>
      <c r="E31" s="121">
        <v>3000000</v>
      </c>
      <c r="F31" s="29"/>
      <c r="G31" s="103"/>
      <c r="I31" s="105"/>
      <c r="J31" s="115"/>
    </row>
    <row r="32" spans="1:10" s="114" customFormat="1" ht="24.75" customHeight="1" x14ac:dyDescent="0.25">
      <c r="A32" s="98"/>
      <c r="B32" s="99"/>
      <c r="C32" s="122" t="s">
        <v>104</v>
      </c>
      <c r="D32" s="101">
        <v>5000000</v>
      </c>
      <c r="E32" s="121">
        <v>5000000</v>
      </c>
      <c r="F32" s="29"/>
      <c r="G32" s="103"/>
      <c r="I32" s="105"/>
      <c r="J32" s="115"/>
    </row>
    <row r="33" spans="1:10" s="114" customFormat="1" ht="24.75" customHeight="1" x14ac:dyDescent="0.25">
      <c r="A33" s="98"/>
      <c r="B33" s="112"/>
      <c r="C33" s="94" t="s">
        <v>19</v>
      </c>
      <c r="D33" s="101"/>
      <c r="E33" s="102"/>
      <c r="F33" s="29"/>
      <c r="G33" s="103"/>
      <c r="I33" s="105"/>
      <c r="J33" s="115"/>
    </row>
    <row r="34" spans="1:10" s="114" customFormat="1" ht="24.75" customHeight="1" x14ac:dyDescent="0.25">
      <c r="A34" s="98"/>
      <c r="B34" s="109" t="s">
        <v>105</v>
      </c>
      <c r="C34" s="123" t="s">
        <v>106</v>
      </c>
      <c r="D34" s="120">
        <v>2635877</v>
      </c>
      <c r="E34" s="102">
        <v>1530000</v>
      </c>
      <c r="F34" s="29">
        <v>1105877</v>
      </c>
      <c r="G34" s="103"/>
      <c r="I34" s="105"/>
      <c r="J34" s="115"/>
    </row>
    <row r="35" spans="1:10" s="114" customFormat="1" ht="24.75" customHeight="1" x14ac:dyDescent="0.25">
      <c r="A35" s="98"/>
      <c r="B35" s="109" t="s">
        <v>107</v>
      </c>
      <c r="C35" s="100" t="s">
        <v>108</v>
      </c>
      <c r="D35" s="120">
        <v>44226578</v>
      </c>
      <c r="E35" s="102">
        <v>14000000</v>
      </c>
      <c r="F35" s="29">
        <v>26726578</v>
      </c>
      <c r="G35" s="103">
        <v>3500000</v>
      </c>
      <c r="I35" s="105"/>
      <c r="J35" s="115"/>
    </row>
    <row r="36" spans="1:10" ht="24.75" customHeight="1" x14ac:dyDescent="0.25">
      <c r="A36" s="98"/>
      <c r="B36" s="106" t="s">
        <v>107</v>
      </c>
      <c r="C36" s="100" t="s">
        <v>109</v>
      </c>
      <c r="D36" s="120">
        <v>21893655</v>
      </c>
      <c r="E36" s="102">
        <v>21893655</v>
      </c>
      <c r="F36" s="29"/>
      <c r="G36" s="103"/>
      <c r="I36" s="105"/>
      <c r="J36" s="115"/>
    </row>
    <row r="37" spans="1:10" ht="24.75" customHeight="1" x14ac:dyDescent="0.25">
      <c r="A37" s="98"/>
      <c r="B37" s="106" t="s">
        <v>107</v>
      </c>
      <c r="C37" s="100" t="s">
        <v>110</v>
      </c>
      <c r="D37" s="120">
        <v>57066454</v>
      </c>
      <c r="E37" s="102">
        <v>57066454</v>
      </c>
      <c r="F37" s="29"/>
      <c r="G37" s="103"/>
      <c r="H37" s="104"/>
      <c r="I37" s="105"/>
      <c r="J37" s="115"/>
    </row>
    <row r="38" spans="1:10" ht="24.75" customHeight="1" x14ac:dyDescent="0.25">
      <c r="A38" s="98"/>
      <c r="B38" s="106" t="s">
        <v>111</v>
      </c>
      <c r="C38" s="100" t="s">
        <v>112</v>
      </c>
      <c r="D38" s="120">
        <v>29092216</v>
      </c>
      <c r="E38" s="102">
        <v>12360504</v>
      </c>
      <c r="F38" s="29">
        <v>16731712</v>
      </c>
      <c r="G38" s="103"/>
      <c r="H38" s="104"/>
      <c r="I38" s="105"/>
      <c r="J38" s="115"/>
    </row>
    <row r="39" spans="1:10" ht="24.75" customHeight="1" x14ac:dyDescent="0.25">
      <c r="A39" s="98"/>
      <c r="B39" s="106" t="s">
        <v>113</v>
      </c>
      <c r="C39" s="100" t="s">
        <v>114</v>
      </c>
      <c r="D39" s="120">
        <v>430557000</v>
      </c>
      <c r="E39" s="102">
        <v>430557000</v>
      </c>
      <c r="F39" s="29"/>
      <c r="G39" s="103"/>
      <c r="H39" s="104"/>
      <c r="I39" s="105"/>
      <c r="J39" s="115"/>
    </row>
    <row r="40" spans="1:10" ht="24.75" customHeight="1" x14ac:dyDescent="0.25">
      <c r="A40" s="98"/>
      <c r="B40" s="106" t="s">
        <v>115</v>
      </c>
      <c r="C40" s="100" t="s">
        <v>116</v>
      </c>
      <c r="D40" s="120">
        <v>151025247</v>
      </c>
      <c r="E40" s="102">
        <v>142556336</v>
      </c>
      <c r="F40" s="29">
        <v>7523911</v>
      </c>
      <c r="G40" s="103">
        <v>945000</v>
      </c>
      <c r="H40" s="104"/>
      <c r="I40" s="105"/>
      <c r="J40" s="115"/>
    </row>
    <row r="41" spans="1:10" ht="24.75" customHeight="1" x14ac:dyDescent="0.25">
      <c r="A41" s="98"/>
      <c r="B41" s="106" t="s">
        <v>117</v>
      </c>
      <c r="C41" s="100" t="s">
        <v>118</v>
      </c>
      <c r="D41" s="120">
        <v>124286000</v>
      </c>
      <c r="E41" s="102">
        <v>122893000</v>
      </c>
      <c r="F41" s="29">
        <v>1393000</v>
      </c>
      <c r="G41" s="103"/>
      <c r="H41" s="104"/>
      <c r="I41" s="105"/>
      <c r="J41" s="115"/>
    </row>
    <row r="42" spans="1:10" ht="24.75" customHeight="1" x14ac:dyDescent="0.25">
      <c r="A42" s="98"/>
      <c r="B42" s="106" t="s">
        <v>119</v>
      </c>
      <c r="C42" s="100" t="s">
        <v>120</v>
      </c>
      <c r="D42" s="120">
        <v>616299088</v>
      </c>
      <c r="E42" s="102">
        <v>614799088</v>
      </c>
      <c r="F42" s="29">
        <v>1500000</v>
      </c>
      <c r="G42" s="103"/>
      <c r="H42" s="104"/>
      <c r="I42" s="105"/>
      <c r="J42" s="115"/>
    </row>
    <row r="43" spans="1:10" ht="24.75" customHeight="1" x14ac:dyDescent="0.25">
      <c r="A43" s="98"/>
      <c r="B43" s="106" t="s">
        <v>121</v>
      </c>
      <c r="C43" s="107" t="s">
        <v>122</v>
      </c>
      <c r="D43" s="120">
        <v>47123712</v>
      </c>
      <c r="E43" s="102">
        <v>21015344</v>
      </c>
      <c r="F43" s="29">
        <v>26108368</v>
      </c>
      <c r="G43" s="103"/>
      <c r="H43" s="104"/>
      <c r="I43" s="105"/>
      <c r="J43" s="115"/>
    </row>
    <row r="44" spans="1:10" ht="24.75" customHeight="1" x14ac:dyDescent="0.3">
      <c r="A44" s="111" t="s">
        <v>25</v>
      </c>
      <c r="B44" s="106"/>
      <c r="C44" s="124" t="s">
        <v>123</v>
      </c>
      <c r="D44" s="117">
        <v>12465301901</v>
      </c>
      <c r="E44" s="125">
        <v>11331454770</v>
      </c>
      <c r="F44" s="116">
        <v>1129402131</v>
      </c>
      <c r="G44" s="126">
        <v>4445000</v>
      </c>
      <c r="H44" s="104"/>
      <c r="I44" s="105"/>
    </row>
    <row r="45" spans="1:10" ht="24.75" customHeight="1" x14ac:dyDescent="0.3">
      <c r="A45" s="98"/>
      <c r="B45" s="112"/>
      <c r="C45" s="124" t="s">
        <v>124</v>
      </c>
      <c r="D45" s="101"/>
      <c r="E45" s="102"/>
      <c r="F45" s="127"/>
      <c r="G45" s="103"/>
      <c r="H45" s="104"/>
      <c r="I45" s="105"/>
    </row>
    <row r="46" spans="1:10" ht="24.75" customHeight="1" x14ac:dyDescent="0.25">
      <c r="A46" s="98"/>
      <c r="B46" s="109" t="s">
        <v>125</v>
      </c>
      <c r="C46" s="100" t="s">
        <v>37</v>
      </c>
      <c r="D46" s="101">
        <v>335975000</v>
      </c>
      <c r="E46" s="102">
        <v>311000000</v>
      </c>
      <c r="F46" s="29">
        <v>24975000</v>
      </c>
      <c r="G46" s="103"/>
      <c r="H46" s="104"/>
      <c r="I46" s="105"/>
    </row>
    <row r="47" spans="1:10" s="114" customFormat="1" ht="24.75" customHeight="1" x14ac:dyDescent="0.25">
      <c r="A47" s="98"/>
      <c r="B47" s="109" t="s">
        <v>126</v>
      </c>
      <c r="C47" s="100" t="s">
        <v>29</v>
      </c>
      <c r="D47" s="101">
        <v>2781144</v>
      </c>
      <c r="E47" s="102">
        <v>2781144</v>
      </c>
      <c r="F47" s="127"/>
      <c r="G47" s="103"/>
      <c r="H47" s="128"/>
      <c r="I47" s="105"/>
      <c r="J47" s="115"/>
    </row>
    <row r="48" spans="1:10" s="114" customFormat="1" ht="24.75" customHeight="1" x14ac:dyDescent="0.25">
      <c r="A48" s="98"/>
      <c r="B48" s="109" t="s">
        <v>126</v>
      </c>
      <c r="C48" s="100" t="s">
        <v>31</v>
      </c>
      <c r="D48" s="101">
        <v>63664102</v>
      </c>
      <c r="E48" s="102">
        <v>63664102</v>
      </c>
      <c r="F48" s="29"/>
      <c r="G48" s="103"/>
      <c r="H48" s="128"/>
      <c r="I48" s="105"/>
      <c r="J48" s="115"/>
    </row>
    <row r="49" spans="1:10" s="114" customFormat="1" ht="24.75" customHeight="1" x14ac:dyDescent="0.25">
      <c r="A49" s="98"/>
      <c r="B49" s="109" t="s">
        <v>127</v>
      </c>
      <c r="C49" s="100" t="s">
        <v>128</v>
      </c>
      <c r="D49" s="101">
        <v>257480</v>
      </c>
      <c r="E49" s="102">
        <v>257480</v>
      </c>
      <c r="F49" s="29"/>
      <c r="G49" s="103"/>
      <c r="H49" s="128"/>
      <c r="I49" s="105"/>
      <c r="J49" s="115"/>
    </row>
    <row r="50" spans="1:10" s="114" customFormat="1" ht="24.75" customHeight="1" x14ac:dyDescent="0.25">
      <c r="A50" s="98"/>
      <c r="B50" s="109" t="s">
        <v>129</v>
      </c>
      <c r="C50" s="100" t="s">
        <v>130</v>
      </c>
      <c r="D50" s="101">
        <v>13458821</v>
      </c>
      <c r="E50" s="102">
        <v>13458821</v>
      </c>
      <c r="F50" s="29"/>
      <c r="G50" s="103"/>
      <c r="H50" s="128"/>
      <c r="I50" s="105"/>
      <c r="J50" s="115"/>
    </row>
    <row r="51" spans="1:10" ht="24.75" customHeight="1" x14ac:dyDescent="0.3">
      <c r="A51" s="111" t="s">
        <v>39</v>
      </c>
      <c r="B51" s="109"/>
      <c r="C51" s="124" t="s">
        <v>131</v>
      </c>
      <c r="D51" s="117">
        <v>416136547</v>
      </c>
      <c r="E51" s="125">
        <v>391161547</v>
      </c>
      <c r="F51" s="116">
        <v>24975000</v>
      </c>
      <c r="G51" s="129">
        <v>0</v>
      </c>
      <c r="H51" s="104"/>
      <c r="I51" s="105"/>
    </row>
    <row r="52" spans="1:10" ht="24.75" customHeight="1" x14ac:dyDescent="0.3">
      <c r="A52" s="98"/>
      <c r="B52" s="130"/>
      <c r="C52" s="124" t="s">
        <v>132</v>
      </c>
      <c r="D52" s="131">
        <v>12881438448</v>
      </c>
      <c r="E52" s="132">
        <v>11722616317</v>
      </c>
      <c r="F52" s="133">
        <v>1154377131</v>
      </c>
      <c r="G52" s="134">
        <v>4445000</v>
      </c>
      <c r="H52" s="104"/>
      <c r="I52" s="105"/>
    </row>
    <row r="53" spans="1:10" ht="24.75" customHeight="1" x14ac:dyDescent="0.25">
      <c r="A53" s="111"/>
      <c r="B53" s="135"/>
      <c r="C53" s="136" t="s">
        <v>51</v>
      </c>
      <c r="D53" s="137"/>
      <c r="E53" s="102"/>
      <c r="F53" s="29"/>
      <c r="G53" s="103"/>
      <c r="H53" s="104"/>
      <c r="I53" s="105"/>
    </row>
    <row r="54" spans="1:10" ht="24.75" customHeight="1" x14ac:dyDescent="0.25">
      <c r="A54" s="98"/>
      <c r="B54" s="109" t="s">
        <v>133</v>
      </c>
      <c r="C54" s="100" t="s">
        <v>134</v>
      </c>
      <c r="D54" s="101"/>
      <c r="E54" s="138"/>
      <c r="F54" s="29"/>
      <c r="G54" s="103"/>
      <c r="H54" s="104"/>
      <c r="I54" s="105"/>
    </row>
    <row r="55" spans="1:10" s="114" customFormat="1" ht="24.75" customHeight="1" x14ac:dyDescent="0.25">
      <c r="A55" s="98"/>
      <c r="B55" s="109" t="s">
        <v>135</v>
      </c>
      <c r="C55" s="100" t="s">
        <v>136</v>
      </c>
      <c r="D55" s="101">
        <v>7913057682</v>
      </c>
      <c r="E55" s="138">
        <v>7913057682</v>
      </c>
      <c r="F55" s="29"/>
      <c r="G55" s="103"/>
      <c r="H55" s="128"/>
      <c r="I55" s="105"/>
      <c r="J55" s="115"/>
    </row>
    <row r="56" spans="1:10" s="114" customFormat="1" ht="24.75" customHeight="1" x14ac:dyDescent="0.25">
      <c r="A56" s="139"/>
      <c r="B56" s="140" t="s">
        <v>137</v>
      </c>
      <c r="C56" s="141" t="s">
        <v>138</v>
      </c>
      <c r="D56" s="101">
        <v>127728233</v>
      </c>
      <c r="E56" s="138">
        <v>127728233</v>
      </c>
      <c r="F56" s="142"/>
      <c r="G56" s="143"/>
      <c r="H56" s="128"/>
      <c r="I56" s="105"/>
      <c r="J56" s="115"/>
    </row>
    <row r="57" spans="1:10" ht="24.75" customHeight="1" thickBot="1" x14ac:dyDescent="0.35">
      <c r="A57" s="139" t="s">
        <v>50</v>
      </c>
      <c r="B57" s="144"/>
      <c r="C57" s="145" t="s">
        <v>139</v>
      </c>
      <c r="D57" s="146">
        <v>8040785915</v>
      </c>
      <c r="E57" s="147">
        <v>8040785915</v>
      </c>
      <c r="F57" s="148">
        <v>0</v>
      </c>
      <c r="G57" s="149">
        <v>0</v>
      </c>
      <c r="H57" s="104"/>
      <c r="I57" s="105"/>
    </row>
    <row r="58" spans="1:10" ht="24.75" customHeight="1" thickTop="1" thickBot="1" x14ac:dyDescent="0.35">
      <c r="A58" s="646" t="s">
        <v>140</v>
      </c>
      <c r="B58" s="647"/>
      <c r="C58" s="648"/>
      <c r="D58" s="150">
        <v>20922224363</v>
      </c>
      <c r="E58" s="151">
        <v>19763402232</v>
      </c>
      <c r="F58" s="152">
        <v>1154377131</v>
      </c>
      <c r="G58" s="153">
        <v>4445000</v>
      </c>
      <c r="H58" s="104"/>
      <c r="I58" s="105"/>
    </row>
    <row r="59" spans="1:10" ht="24.75" customHeight="1" thickTop="1" x14ac:dyDescent="0.25">
      <c r="B59" s="155"/>
      <c r="C59" s="104"/>
      <c r="D59" s="156"/>
      <c r="E59" s="157"/>
      <c r="F59" s="157"/>
      <c r="G59" s="157"/>
      <c r="H59" s="104"/>
      <c r="I59" s="104"/>
    </row>
    <row r="60" spans="1:10" ht="24.75" customHeight="1" x14ac:dyDescent="0.25">
      <c r="A60" s="75"/>
      <c r="B60" s="76"/>
      <c r="C60" s="158"/>
      <c r="D60" s="159"/>
      <c r="E60" s="160"/>
      <c r="F60" s="160"/>
      <c r="G60" s="160"/>
    </row>
    <row r="61" spans="1:10" ht="24.75" customHeight="1" x14ac:dyDescent="0.25">
      <c r="A61" s="75"/>
      <c r="B61" s="76"/>
      <c r="C61" s="158"/>
      <c r="D61" s="159"/>
      <c r="E61" s="160"/>
      <c r="F61" s="160"/>
      <c r="G61" s="160"/>
    </row>
    <row r="62" spans="1:10" ht="24.75" customHeight="1" x14ac:dyDescent="0.25">
      <c r="A62" s="75"/>
      <c r="B62" s="76"/>
      <c r="D62" s="161"/>
      <c r="E62" s="162"/>
      <c r="F62" s="162"/>
      <c r="G62" s="162"/>
    </row>
    <row r="63" spans="1:10" ht="24.75" customHeight="1" x14ac:dyDescent="0.25">
      <c r="A63" s="75"/>
      <c r="B63" s="76"/>
      <c r="D63" s="161"/>
      <c r="E63" s="162"/>
      <c r="F63" s="162"/>
      <c r="G63" s="162"/>
      <c r="I63" s="80"/>
    </row>
    <row r="64" spans="1:10" ht="24.75" customHeight="1" x14ac:dyDescent="0.25">
      <c r="D64" s="161"/>
      <c r="E64" s="162"/>
      <c r="F64" s="162"/>
      <c r="G64" s="162"/>
      <c r="I64" s="80"/>
    </row>
    <row r="65" spans="4:12" ht="24.75" customHeight="1" x14ac:dyDescent="0.25">
      <c r="D65" s="161"/>
      <c r="E65" s="162"/>
      <c r="F65" s="162"/>
      <c r="G65" s="162"/>
      <c r="I65" s="80"/>
      <c r="L65" s="164"/>
    </row>
    <row r="66" spans="4:12" ht="24.75" customHeight="1" x14ac:dyDescent="0.25">
      <c r="D66" s="165"/>
      <c r="E66" s="166"/>
      <c r="F66" s="166"/>
      <c r="G66" s="166"/>
    </row>
    <row r="67" spans="4:12" ht="24.75" customHeight="1" x14ac:dyDescent="0.25"/>
    <row r="68" spans="4:12" ht="24.75" customHeight="1" x14ac:dyDescent="0.25"/>
    <row r="69" spans="4:12" ht="24.75" customHeight="1" x14ac:dyDescent="0.25"/>
    <row r="70" spans="4:12" ht="24.75" customHeight="1" x14ac:dyDescent="0.25"/>
    <row r="71" spans="4:12" ht="24.75" customHeight="1" x14ac:dyDescent="0.25"/>
    <row r="72" spans="4:12" ht="24.75" customHeight="1" x14ac:dyDescent="0.25"/>
    <row r="73" spans="4:12" ht="24.75" customHeight="1" x14ac:dyDescent="0.25"/>
    <row r="74" spans="4:12" ht="24.75" customHeight="1" x14ac:dyDescent="0.25"/>
    <row r="75" spans="4:12" ht="24.75" customHeight="1" x14ac:dyDescent="0.25"/>
    <row r="76" spans="4:12" ht="24.75" customHeight="1" x14ac:dyDescent="0.25"/>
    <row r="77" spans="4:12" ht="24.75" customHeight="1" x14ac:dyDescent="0.25"/>
  </sheetData>
  <mergeCells count="9">
    <mergeCell ref="E6:G6"/>
    <mergeCell ref="A58:C58"/>
    <mergeCell ref="A2:G2"/>
    <mergeCell ref="A3:G3"/>
    <mergeCell ref="A4:G4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view="pageBreakPreview" topLeftCell="A25" zoomScale="60" zoomScaleNormal="100" workbookViewId="0">
      <selection activeCell="L10" sqref="L10"/>
    </sheetView>
  </sheetViews>
  <sheetFormatPr defaultColWidth="9.140625" defaultRowHeight="15.75" x14ac:dyDescent="0.25"/>
  <cols>
    <col min="1" max="1" width="8.42578125" style="154" customWidth="1"/>
    <col min="2" max="2" width="10.85546875" style="163" customWidth="1"/>
    <col min="3" max="3" width="75.42578125" style="77" customWidth="1"/>
    <col min="4" max="4" width="17.140625" style="79" customWidth="1"/>
    <col min="5" max="6" width="16.140625" style="77" customWidth="1"/>
    <col min="7" max="7" width="17.85546875" style="77" customWidth="1"/>
    <col min="8" max="8" width="16.140625" style="77" customWidth="1"/>
    <col min="9" max="9" width="19.7109375" style="77" customWidth="1"/>
    <col min="10" max="10" width="17.42578125" style="77" customWidth="1"/>
    <col min="11" max="11" width="19.5703125" style="77" customWidth="1"/>
    <col min="12" max="12" width="9.5703125" style="77" bestFit="1" customWidth="1"/>
    <col min="13" max="13" width="13.5703125" style="77" bestFit="1" customWidth="1"/>
    <col min="14" max="14" width="15" style="170" bestFit="1" customWidth="1"/>
    <col min="15" max="235" width="9.140625" style="77"/>
    <col min="236" max="236" width="8.42578125" style="77" customWidth="1"/>
    <col min="237" max="237" width="13.28515625" style="77" customWidth="1"/>
    <col min="238" max="238" width="85.28515625" style="77" bestFit="1" customWidth="1"/>
    <col min="239" max="240" width="17.5703125" style="77" customWidth="1"/>
    <col min="241" max="241" width="16.140625" style="77" customWidth="1"/>
    <col min="242" max="242" width="17.140625" style="77" customWidth="1"/>
    <col min="243" max="243" width="16.140625" style="77" customWidth="1"/>
    <col min="244" max="244" width="20.5703125" style="77" bestFit="1" customWidth="1"/>
    <col min="245" max="262" width="16.140625" style="77" customWidth="1"/>
    <col min="263" max="264" width="17" style="77" customWidth="1"/>
    <col min="265" max="265" width="16.140625" style="77" customWidth="1"/>
    <col min="266" max="266" width="17.42578125" style="77" customWidth="1"/>
    <col min="267" max="267" width="19.5703125" style="77" customWidth="1"/>
    <col min="268" max="268" width="9.5703125" style="77" bestFit="1" customWidth="1"/>
    <col min="269" max="269" width="13.5703125" style="77" bestFit="1" customWidth="1"/>
    <col min="270" max="270" width="15" style="77" bestFit="1" customWidth="1"/>
    <col min="271" max="491" width="9.140625" style="77"/>
    <col min="492" max="492" width="8.42578125" style="77" customWidth="1"/>
    <col min="493" max="493" width="13.28515625" style="77" customWidth="1"/>
    <col min="494" max="494" width="85.28515625" style="77" bestFit="1" customWidth="1"/>
    <col min="495" max="496" width="17.5703125" style="77" customWidth="1"/>
    <col min="497" max="497" width="16.140625" style="77" customWidth="1"/>
    <col min="498" max="498" width="17.140625" style="77" customWidth="1"/>
    <col min="499" max="499" width="16.140625" style="77" customWidth="1"/>
    <col min="500" max="500" width="20.5703125" style="77" bestFit="1" customWidth="1"/>
    <col min="501" max="518" width="16.140625" style="77" customWidth="1"/>
    <col min="519" max="520" width="17" style="77" customWidth="1"/>
    <col min="521" max="521" width="16.140625" style="77" customWidth="1"/>
    <col min="522" max="522" width="17.42578125" style="77" customWidth="1"/>
    <col min="523" max="523" width="19.5703125" style="77" customWidth="1"/>
    <col min="524" max="524" width="9.5703125" style="77" bestFit="1" customWidth="1"/>
    <col min="525" max="525" width="13.5703125" style="77" bestFit="1" customWidth="1"/>
    <col min="526" max="526" width="15" style="77" bestFit="1" customWidth="1"/>
    <col min="527" max="747" width="9.140625" style="77"/>
    <col min="748" max="748" width="8.42578125" style="77" customWidth="1"/>
    <col min="749" max="749" width="13.28515625" style="77" customWidth="1"/>
    <col min="750" max="750" width="85.28515625" style="77" bestFit="1" customWidth="1"/>
    <col min="751" max="752" width="17.5703125" style="77" customWidth="1"/>
    <col min="753" max="753" width="16.140625" style="77" customWidth="1"/>
    <col min="754" max="754" width="17.140625" style="77" customWidth="1"/>
    <col min="755" max="755" width="16.140625" style="77" customWidth="1"/>
    <col min="756" max="756" width="20.5703125" style="77" bestFit="1" customWidth="1"/>
    <col min="757" max="774" width="16.140625" style="77" customWidth="1"/>
    <col min="775" max="776" width="17" style="77" customWidth="1"/>
    <col min="777" max="777" width="16.140625" style="77" customWidth="1"/>
    <col min="778" max="778" width="17.42578125" style="77" customWidth="1"/>
    <col min="779" max="779" width="19.5703125" style="77" customWidth="1"/>
    <col min="780" max="780" width="9.5703125" style="77" bestFit="1" customWidth="1"/>
    <col min="781" max="781" width="13.5703125" style="77" bestFit="1" customWidth="1"/>
    <col min="782" max="782" width="15" style="77" bestFit="1" customWidth="1"/>
    <col min="783" max="1003" width="9.140625" style="77"/>
    <col min="1004" max="1004" width="8.42578125" style="77" customWidth="1"/>
    <col min="1005" max="1005" width="13.28515625" style="77" customWidth="1"/>
    <col min="1006" max="1006" width="85.28515625" style="77" bestFit="1" customWidth="1"/>
    <col min="1007" max="1008" width="17.5703125" style="77" customWidth="1"/>
    <col min="1009" max="1009" width="16.140625" style="77" customWidth="1"/>
    <col min="1010" max="1010" width="17.140625" style="77" customWidth="1"/>
    <col min="1011" max="1011" width="16.140625" style="77" customWidth="1"/>
    <col min="1012" max="1012" width="20.5703125" style="77" bestFit="1" customWidth="1"/>
    <col min="1013" max="1030" width="16.140625" style="77" customWidth="1"/>
    <col min="1031" max="1032" width="17" style="77" customWidth="1"/>
    <col min="1033" max="1033" width="16.140625" style="77" customWidth="1"/>
    <col min="1034" max="1034" width="17.42578125" style="77" customWidth="1"/>
    <col min="1035" max="1035" width="19.5703125" style="77" customWidth="1"/>
    <col min="1036" max="1036" width="9.5703125" style="77" bestFit="1" customWidth="1"/>
    <col min="1037" max="1037" width="13.5703125" style="77" bestFit="1" customWidth="1"/>
    <col min="1038" max="1038" width="15" style="77" bestFit="1" customWidth="1"/>
    <col min="1039" max="1259" width="9.140625" style="77"/>
    <col min="1260" max="1260" width="8.42578125" style="77" customWidth="1"/>
    <col min="1261" max="1261" width="13.28515625" style="77" customWidth="1"/>
    <col min="1262" max="1262" width="85.28515625" style="77" bestFit="1" customWidth="1"/>
    <col min="1263" max="1264" width="17.5703125" style="77" customWidth="1"/>
    <col min="1265" max="1265" width="16.140625" style="77" customWidth="1"/>
    <col min="1266" max="1266" width="17.140625" style="77" customWidth="1"/>
    <col min="1267" max="1267" width="16.140625" style="77" customWidth="1"/>
    <col min="1268" max="1268" width="20.5703125" style="77" bestFit="1" customWidth="1"/>
    <col min="1269" max="1286" width="16.140625" style="77" customWidth="1"/>
    <col min="1287" max="1288" width="17" style="77" customWidth="1"/>
    <col min="1289" max="1289" width="16.140625" style="77" customWidth="1"/>
    <col min="1290" max="1290" width="17.42578125" style="77" customWidth="1"/>
    <col min="1291" max="1291" width="19.5703125" style="77" customWidth="1"/>
    <col min="1292" max="1292" width="9.5703125" style="77" bestFit="1" customWidth="1"/>
    <col min="1293" max="1293" width="13.5703125" style="77" bestFit="1" customWidth="1"/>
    <col min="1294" max="1294" width="15" style="77" bestFit="1" customWidth="1"/>
    <col min="1295" max="1515" width="9.140625" style="77"/>
    <col min="1516" max="1516" width="8.42578125" style="77" customWidth="1"/>
    <col min="1517" max="1517" width="13.28515625" style="77" customWidth="1"/>
    <col min="1518" max="1518" width="85.28515625" style="77" bestFit="1" customWidth="1"/>
    <col min="1519" max="1520" width="17.5703125" style="77" customWidth="1"/>
    <col min="1521" max="1521" width="16.140625" style="77" customWidth="1"/>
    <col min="1522" max="1522" width="17.140625" style="77" customWidth="1"/>
    <col min="1523" max="1523" width="16.140625" style="77" customWidth="1"/>
    <col min="1524" max="1524" width="20.5703125" style="77" bestFit="1" customWidth="1"/>
    <col min="1525" max="1542" width="16.140625" style="77" customWidth="1"/>
    <col min="1543" max="1544" width="17" style="77" customWidth="1"/>
    <col min="1545" max="1545" width="16.140625" style="77" customWidth="1"/>
    <col min="1546" max="1546" width="17.42578125" style="77" customWidth="1"/>
    <col min="1547" max="1547" width="19.5703125" style="77" customWidth="1"/>
    <col min="1548" max="1548" width="9.5703125" style="77" bestFit="1" customWidth="1"/>
    <col min="1549" max="1549" width="13.5703125" style="77" bestFit="1" customWidth="1"/>
    <col min="1550" max="1550" width="15" style="77" bestFit="1" customWidth="1"/>
    <col min="1551" max="1771" width="9.140625" style="77"/>
    <col min="1772" max="1772" width="8.42578125" style="77" customWidth="1"/>
    <col min="1773" max="1773" width="13.28515625" style="77" customWidth="1"/>
    <col min="1774" max="1774" width="85.28515625" style="77" bestFit="1" customWidth="1"/>
    <col min="1775" max="1776" width="17.5703125" style="77" customWidth="1"/>
    <col min="1777" max="1777" width="16.140625" style="77" customWidth="1"/>
    <col min="1778" max="1778" width="17.140625" style="77" customWidth="1"/>
    <col min="1779" max="1779" width="16.140625" style="77" customWidth="1"/>
    <col min="1780" max="1780" width="20.5703125" style="77" bestFit="1" customWidth="1"/>
    <col min="1781" max="1798" width="16.140625" style="77" customWidth="1"/>
    <col min="1799" max="1800" width="17" style="77" customWidth="1"/>
    <col min="1801" max="1801" width="16.140625" style="77" customWidth="1"/>
    <col min="1802" max="1802" width="17.42578125" style="77" customWidth="1"/>
    <col min="1803" max="1803" width="19.5703125" style="77" customWidth="1"/>
    <col min="1804" max="1804" width="9.5703125" style="77" bestFit="1" customWidth="1"/>
    <col min="1805" max="1805" width="13.5703125" style="77" bestFit="1" customWidth="1"/>
    <col min="1806" max="1806" width="15" style="77" bestFit="1" customWidth="1"/>
    <col min="1807" max="2027" width="9.140625" style="77"/>
    <col min="2028" max="2028" width="8.42578125" style="77" customWidth="1"/>
    <col min="2029" max="2029" width="13.28515625" style="77" customWidth="1"/>
    <col min="2030" max="2030" width="85.28515625" style="77" bestFit="1" customWidth="1"/>
    <col min="2031" max="2032" width="17.5703125" style="77" customWidth="1"/>
    <col min="2033" max="2033" width="16.140625" style="77" customWidth="1"/>
    <col min="2034" max="2034" width="17.140625" style="77" customWidth="1"/>
    <col min="2035" max="2035" width="16.140625" style="77" customWidth="1"/>
    <col min="2036" max="2036" width="20.5703125" style="77" bestFit="1" customWidth="1"/>
    <col min="2037" max="2054" width="16.140625" style="77" customWidth="1"/>
    <col min="2055" max="2056" width="17" style="77" customWidth="1"/>
    <col min="2057" max="2057" width="16.140625" style="77" customWidth="1"/>
    <col min="2058" max="2058" width="17.42578125" style="77" customWidth="1"/>
    <col min="2059" max="2059" width="19.5703125" style="77" customWidth="1"/>
    <col min="2060" max="2060" width="9.5703125" style="77" bestFit="1" customWidth="1"/>
    <col min="2061" max="2061" width="13.5703125" style="77" bestFit="1" customWidth="1"/>
    <col min="2062" max="2062" width="15" style="77" bestFit="1" customWidth="1"/>
    <col min="2063" max="2283" width="9.140625" style="77"/>
    <col min="2284" max="2284" width="8.42578125" style="77" customWidth="1"/>
    <col min="2285" max="2285" width="13.28515625" style="77" customWidth="1"/>
    <col min="2286" max="2286" width="85.28515625" style="77" bestFit="1" customWidth="1"/>
    <col min="2287" max="2288" width="17.5703125" style="77" customWidth="1"/>
    <col min="2289" max="2289" width="16.140625" style="77" customWidth="1"/>
    <col min="2290" max="2290" width="17.140625" style="77" customWidth="1"/>
    <col min="2291" max="2291" width="16.140625" style="77" customWidth="1"/>
    <col min="2292" max="2292" width="20.5703125" style="77" bestFit="1" customWidth="1"/>
    <col min="2293" max="2310" width="16.140625" style="77" customWidth="1"/>
    <col min="2311" max="2312" width="17" style="77" customWidth="1"/>
    <col min="2313" max="2313" width="16.140625" style="77" customWidth="1"/>
    <col min="2314" max="2314" width="17.42578125" style="77" customWidth="1"/>
    <col min="2315" max="2315" width="19.5703125" style="77" customWidth="1"/>
    <col min="2316" max="2316" width="9.5703125" style="77" bestFit="1" customWidth="1"/>
    <col min="2317" max="2317" width="13.5703125" style="77" bestFit="1" customWidth="1"/>
    <col min="2318" max="2318" width="15" style="77" bestFit="1" customWidth="1"/>
    <col min="2319" max="2539" width="9.140625" style="77"/>
    <col min="2540" max="2540" width="8.42578125" style="77" customWidth="1"/>
    <col min="2541" max="2541" width="13.28515625" style="77" customWidth="1"/>
    <col min="2542" max="2542" width="85.28515625" style="77" bestFit="1" customWidth="1"/>
    <col min="2543" max="2544" width="17.5703125" style="77" customWidth="1"/>
    <col min="2545" max="2545" width="16.140625" style="77" customWidth="1"/>
    <col min="2546" max="2546" width="17.140625" style="77" customWidth="1"/>
    <col min="2547" max="2547" width="16.140625" style="77" customWidth="1"/>
    <col min="2548" max="2548" width="20.5703125" style="77" bestFit="1" customWidth="1"/>
    <col min="2549" max="2566" width="16.140625" style="77" customWidth="1"/>
    <col min="2567" max="2568" width="17" style="77" customWidth="1"/>
    <col min="2569" max="2569" width="16.140625" style="77" customWidth="1"/>
    <col min="2570" max="2570" width="17.42578125" style="77" customWidth="1"/>
    <col min="2571" max="2571" width="19.5703125" style="77" customWidth="1"/>
    <col min="2572" max="2572" width="9.5703125" style="77" bestFit="1" customWidth="1"/>
    <col min="2573" max="2573" width="13.5703125" style="77" bestFit="1" customWidth="1"/>
    <col min="2574" max="2574" width="15" style="77" bestFit="1" customWidth="1"/>
    <col min="2575" max="2795" width="9.140625" style="77"/>
    <col min="2796" max="2796" width="8.42578125" style="77" customWidth="1"/>
    <col min="2797" max="2797" width="13.28515625" style="77" customWidth="1"/>
    <col min="2798" max="2798" width="85.28515625" style="77" bestFit="1" customWidth="1"/>
    <col min="2799" max="2800" width="17.5703125" style="77" customWidth="1"/>
    <col min="2801" max="2801" width="16.140625" style="77" customWidth="1"/>
    <col min="2802" max="2802" width="17.140625" style="77" customWidth="1"/>
    <col min="2803" max="2803" width="16.140625" style="77" customWidth="1"/>
    <col min="2804" max="2804" width="20.5703125" style="77" bestFit="1" customWidth="1"/>
    <col min="2805" max="2822" width="16.140625" style="77" customWidth="1"/>
    <col min="2823" max="2824" width="17" style="77" customWidth="1"/>
    <col min="2825" max="2825" width="16.140625" style="77" customWidth="1"/>
    <col min="2826" max="2826" width="17.42578125" style="77" customWidth="1"/>
    <col min="2827" max="2827" width="19.5703125" style="77" customWidth="1"/>
    <col min="2828" max="2828" width="9.5703125" style="77" bestFit="1" customWidth="1"/>
    <col min="2829" max="2829" width="13.5703125" style="77" bestFit="1" customWidth="1"/>
    <col min="2830" max="2830" width="15" style="77" bestFit="1" customWidth="1"/>
    <col min="2831" max="3051" width="9.140625" style="77"/>
    <col min="3052" max="3052" width="8.42578125" style="77" customWidth="1"/>
    <col min="3053" max="3053" width="13.28515625" style="77" customWidth="1"/>
    <col min="3054" max="3054" width="85.28515625" style="77" bestFit="1" customWidth="1"/>
    <col min="3055" max="3056" width="17.5703125" style="77" customWidth="1"/>
    <col min="3057" max="3057" width="16.140625" style="77" customWidth="1"/>
    <col min="3058" max="3058" width="17.140625" style="77" customWidth="1"/>
    <col min="3059" max="3059" width="16.140625" style="77" customWidth="1"/>
    <col min="3060" max="3060" width="20.5703125" style="77" bestFit="1" customWidth="1"/>
    <col min="3061" max="3078" width="16.140625" style="77" customWidth="1"/>
    <col min="3079" max="3080" width="17" style="77" customWidth="1"/>
    <col min="3081" max="3081" width="16.140625" style="77" customWidth="1"/>
    <col min="3082" max="3082" width="17.42578125" style="77" customWidth="1"/>
    <col min="3083" max="3083" width="19.5703125" style="77" customWidth="1"/>
    <col min="3084" max="3084" width="9.5703125" style="77" bestFit="1" customWidth="1"/>
    <col min="3085" max="3085" width="13.5703125" style="77" bestFit="1" customWidth="1"/>
    <col min="3086" max="3086" width="15" style="77" bestFit="1" customWidth="1"/>
    <col min="3087" max="3307" width="9.140625" style="77"/>
    <col min="3308" max="3308" width="8.42578125" style="77" customWidth="1"/>
    <col min="3309" max="3309" width="13.28515625" style="77" customWidth="1"/>
    <col min="3310" max="3310" width="85.28515625" style="77" bestFit="1" customWidth="1"/>
    <col min="3311" max="3312" width="17.5703125" style="77" customWidth="1"/>
    <col min="3313" max="3313" width="16.140625" style="77" customWidth="1"/>
    <col min="3314" max="3314" width="17.140625" style="77" customWidth="1"/>
    <col min="3315" max="3315" width="16.140625" style="77" customWidth="1"/>
    <col min="3316" max="3316" width="20.5703125" style="77" bestFit="1" customWidth="1"/>
    <col min="3317" max="3334" width="16.140625" style="77" customWidth="1"/>
    <col min="3335" max="3336" width="17" style="77" customWidth="1"/>
    <col min="3337" max="3337" width="16.140625" style="77" customWidth="1"/>
    <col min="3338" max="3338" width="17.42578125" style="77" customWidth="1"/>
    <col min="3339" max="3339" width="19.5703125" style="77" customWidth="1"/>
    <col min="3340" max="3340" width="9.5703125" style="77" bestFit="1" customWidth="1"/>
    <col min="3341" max="3341" width="13.5703125" style="77" bestFit="1" customWidth="1"/>
    <col min="3342" max="3342" width="15" style="77" bestFit="1" customWidth="1"/>
    <col min="3343" max="3563" width="9.140625" style="77"/>
    <col min="3564" max="3564" width="8.42578125" style="77" customWidth="1"/>
    <col min="3565" max="3565" width="13.28515625" style="77" customWidth="1"/>
    <col min="3566" max="3566" width="85.28515625" style="77" bestFit="1" customWidth="1"/>
    <col min="3567" max="3568" width="17.5703125" style="77" customWidth="1"/>
    <col min="3569" max="3569" width="16.140625" style="77" customWidth="1"/>
    <col min="3570" max="3570" width="17.140625" style="77" customWidth="1"/>
    <col min="3571" max="3571" width="16.140625" style="77" customWidth="1"/>
    <col min="3572" max="3572" width="20.5703125" style="77" bestFit="1" customWidth="1"/>
    <col min="3573" max="3590" width="16.140625" style="77" customWidth="1"/>
    <col min="3591" max="3592" width="17" style="77" customWidth="1"/>
    <col min="3593" max="3593" width="16.140625" style="77" customWidth="1"/>
    <col min="3594" max="3594" width="17.42578125" style="77" customWidth="1"/>
    <col min="3595" max="3595" width="19.5703125" style="77" customWidth="1"/>
    <col min="3596" max="3596" width="9.5703125" style="77" bestFit="1" customWidth="1"/>
    <col min="3597" max="3597" width="13.5703125" style="77" bestFit="1" customWidth="1"/>
    <col min="3598" max="3598" width="15" style="77" bestFit="1" customWidth="1"/>
    <col min="3599" max="3819" width="9.140625" style="77"/>
    <col min="3820" max="3820" width="8.42578125" style="77" customWidth="1"/>
    <col min="3821" max="3821" width="13.28515625" style="77" customWidth="1"/>
    <col min="3822" max="3822" width="85.28515625" style="77" bestFit="1" customWidth="1"/>
    <col min="3823" max="3824" width="17.5703125" style="77" customWidth="1"/>
    <col min="3825" max="3825" width="16.140625" style="77" customWidth="1"/>
    <col min="3826" max="3826" width="17.140625" style="77" customWidth="1"/>
    <col min="3827" max="3827" width="16.140625" style="77" customWidth="1"/>
    <col min="3828" max="3828" width="20.5703125" style="77" bestFit="1" customWidth="1"/>
    <col min="3829" max="3846" width="16.140625" style="77" customWidth="1"/>
    <col min="3847" max="3848" width="17" style="77" customWidth="1"/>
    <col min="3849" max="3849" width="16.140625" style="77" customWidth="1"/>
    <col min="3850" max="3850" width="17.42578125" style="77" customWidth="1"/>
    <col min="3851" max="3851" width="19.5703125" style="77" customWidth="1"/>
    <col min="3852" max="3852" width="9.5703125" style="77" bestFit="1" customWidth="1"/>
    <col min="3853" max="3853" width="13.5703125" style="77" bestFit="1" customWidth="1"/>
    <col min="3854" max="3854" width="15" style="77" bestFit="1" customWidth="1"/>
    <col min="3855" max="4075" width="9.140625" style="77"/>
    <col min="4076" max="4076" width="8.42578125" style="77" customWidth="1"/>
    <col min="4077" max="4077" width="13.28515625" style="77" customWidth="1"/>
    <col min="4078" max="4078" width="85.28515625" style="77" bestFit="1" customWidth="1"/>
    <col min="4079" max="4080" width="17.5703125" style="77" customWidth="1"/>
    <col min="4081" max="4081" width="16.140625" style="77" customWidth="1"/>
    <col min="4082" max="4082" width="17.140625" style="77" customWidth="1"/>
    <col min="4083" max="4083" width="16.140625" style="77" customWidth="1"/>
    <col min="4084" max="4084" width="20.5703125" style="77" bestFit="1" customWidth="1"/>
    <col min="4085" max="4102" width="16.140625" style="77" customWidth="1"/>
    <col min="4103" max="4104" width="17" style="77" customWidth="1"/>
    <col min="4105" max="4105" width="16.140625" style="77" customWidth="1"/>
    <col min="4106" max="4106" width="17.42578125" style="77" customWidth="1"/>
    <col min="4107" max="4107" width="19.5703125" style="77" customWidth="1"/>
    <col min="4108" max="4108" width="9.5703125" style="77" bestFit="1" customWidth="1"/>
    <col min="4109" max="4109" width="13.5703125" style="77" bestFit="1" customWidth="1"/>
    <col min="4110" max="4110" width="15" style="77" bestFit="1" customWidth="1"/>
    <col min="4111" max="4331" width="9.140625" style="77"/>
    <col min="4332" max="4332" width="8.42578125" style="77" customWidth="1"/>
    <col min="4333" max="4333" width="13.28515625" style="77" customWidth="1"/>
    <col min="4334" max="4334" width="85.28515625" style="77" bestFit="1" customWidth="1"/>
    <col min="4335" max="4336" width="17.5703125" style="77" customWidth="1"/>
    <col min="4337" max="4337" width="16.140625" style="77" customWidth="1"/>
    <col min="4338" max="4338" width="17.140625" style="77" customWidth="1"/>
    <col min="4339" max="4339" width="16.140625" style="77" customWidth="1"/>
    <col min="4340" max="4340" width="20.5703125" style="77" bestFit="1" customWidth="1"/>
    <col min="4341" max="4358" width="16.140625" style="77" customWidth="1"/>
    <col min="4359" max="4360" width="17" style="77" customWidth="1"/>
    <col min="4361" max="4361" width="16.140625" style="77" customWidth="1"/>
    <col min="4362" max="4362" width="17.42578125" style="77" customWidth="1"/>
    <col min="4363" max="4363" width="19.5703125" style="77" customWidth="1"/>
    <col min="4364" max="4364" width="9.5703125" style="77" bestFit="1" customWidth="1"/>
    <col min="4365" max="4365" width="13.5703125" style="77" bestFit="1" customWidth="1"/>
    <col min="4366" max="4366" width="15" style="77" bestFit="1" customWidth="1"/>
    <col min="4367" max="4587" width="9.140625" style="77"/>
    <col min="4588" max="4588" width="8.42578125" style="77" customWidth="1"/>
    <col min="4589" max="4589" width="13.28515625" style="77" customWidth="1"/>
    <col min="4590" max="4590" width="85.28515625" style="77" bestFit="1" customWidth="1"/>
    <col min="4591" max="4592" width="17.5703125" style="77" customWidth="1"/>
    <col min="4593" max="4593" width="16.140625" style="77" customWidth="1"/>
    <col min="4594" max="4594" width="17.140625" style="77" customWidth="1"/>
    <col min="4595" max="4595" width="16.140625" style="77" customWidth="1"/>
    <col min="4596" max="4596" width="20.5703125" style="77" bestFit="1" customWidth="1"/>
    <col min="4597" max="4614" width="16.140625" style="77" customWidth="1"/>
    <col min="4615" max="4616" width="17" style="77" customWidth="1"/>
    <col min="4617" max="4617" width="16.140625" style="77" customWidth="1"/>
    <col min="4618" max="4618" width="17.42578125" style="77" customWidth="1"/>
    <col min="4619" max="4619" width="19.5703125" style="77" customWidth="1"/>
    <col min="4620" max="4620" width="9.5703125" style="77" bestFit="1" customWidth="1"/>
    <col min="4621" max="4621" width="13.5703125" style="77" bestFit="1" customWidth="1"/>
    <col min="4622" max="4622" width="15" style="77" bestFit="1" customWidth="1"/>
    <col min="4623" max="4843" width="9.140625" style="77"/>
    <col min="4844" max="4844" width="8.42578125" style="77" customWidth="1"/>
    <col min="4845" max="4845" width="13.28515625" style="77" customWidth="1"/>
    <col min="4846" max="4846" width="85.28515625" style="77" bestFit="1" customWidth="1"/>
    <col min="4847" max="4848" width="17.5703125" style="77" customWidth="1"/>
    <col min="4849" max="4849" width="16.140625" style="77" customWidth="1"/>
    <col min="4850" max="4850" width="17.140625" style="77" customWidth="1"/>
    <col min="4851" max="4851" width="16.140625" style="77" customWidth="1"/>
    <col min="4852" max="4852" width="20.5703125" style="77" bestFit="1" customWidth="1"/>
    <col min="4853" max="4870" width="16.140625" style="77" customWidth="1"/>
    <col min="4871" max="4872" width="17" style="77" customWidth="1"/>
    <col min="4873" max="4873" width="16.140625" style="77" customWidth="1"/>
    <col min="4874" max="4874" width="17.42578125" style="77" customWidth="1"/>
    <col min="4875" max="4875" width="19.5703125" style="77" customWidth="1"/>
    <col min="4876" max="4876" width="9.5703125" style="77" bestFit="1" customWidth="1"/>
    <col min="4877" max="4877" width="13.5703125" style="77" bestFit="1" customWidth="1"/>
    <col min="4878" max="4878" width="15" style="77" bestFit="1" customWidth="1"/>
    <col min="4879" max="5099" width="9.140625" style="77"/>
    <col min="5100" max="5100" width="8.42578125" style="77" customWidth="1"/>
    <col min="5101" max="5101" width="13.28515625" style="77" customWidth="1"/>
    <col min="5102" max="5102" width="85.28515625" style="77" bestFit="1" customWidth="1"/>
    <col min="5103" max="5104" width="17.5703125" style="77" customWidth="1"/>
    <col min="5105" max="5105" width="16.140625" style="77" customWidth="1"/>
    <col min="5106" max="5106" width="17.140625" style="77" customWidth="1"/>
    <col min="5107" max="5107" width="16.140625" style="77" customWidth="1"/>
    <col min="5108" max="5108" width="20.5703125" style="77" bestFit="1" customWidth="1"/>
    <col min="5109" max="5126" width="16.140625" style="77" customWidth="1"/>
    <col min="5127" max="5128" width="17" style="77" customWidth="1"/>
    <col min="5129" max="5129" width="16.140625" style="77" customWidth="1"/>
    <col min="5130" max="5130" width="17.42578125" style="77" customWidth="1"/>
    <col min="5131" max="5131" width="19.5703125" style="77" customWidth="1"/>
    <col min="5132" max="5132" width="9.5703125" style="77" bestFit="1" customWidth="1"/>
    <col min="5133" max="5133" width="13.5703125" style="77" bestFit="1" customWidth="1"/>
    <col min="5134" max="5134" width="15" style="77" bestFit="1" customWidth="1"/>
    <col min="5135" max="5355" width="9.140625" style="77"/>
    <col min="5356" max="5356" width="8.42578125" style="77" customWidth="1"/>
    <col min="5357" max="5357" width="13.28515625" style="77" customWidth="1"/>
    <col min="5358" max="5358" width="85.28515625" style="77" bestFit="1" customWidth="1"/>
    <col min="5359" max="5360" width="17.5703125" style="77" customWidth="1"/>
    <col min="5361" max="5361" width="16.140625" style="77" customWidth="1"/>
    <col min="5362" max="5362" width="17.140625" style="77" customWidth="1"/>
    <col min="5363" max="5363" width="16.140625" style="77" customWidth="1"/>
    <col min="5364" max="5364" width="20.5703125" style="77" bestFit="1" customWidth="1"/>
    <col min="5365" max="5382" width="16.140625" style="77" customWidth="1"/>
    <col min="5383" max="5384" width="17" style="77" customWidth="1"/>
    <col min="5385" max="5385" width="16.140625" style="77" customWidth="1"/>
    <col min="5386" max="5386" width="17.42578125" style="77" customWidth="1"/>
    <col min="5387" max="5387" width="19.5703125" style="77" customWidth="1"/>
    <col min="5388" max="5388" width="9.5703125" style="77" bestFit="1" customWidth="1"/>
    <col min="5389" max="5389" width="13.5703125" style="77" bestFit="1" customWidth="1"/>
    <col min="5390" max="5390" width="15" style="77" bestFit="1" customWidth="1"/>
    <col min="5391" max="5611" width="9.140625" style="77"/>
    <col min="5612" max="5612" width="8.42578125" style="77" customWidth="1"/>
    <col min="5613" max="5613" width="13.28515625" style="77" customWidth="1"/>
    <col min="5614" max="5614" width="85.28515625" style="77" bestFit="1" customWidth="1"/>
    <col min="5615" max="5616" width="17.5703125" style="77" customWidth="1"/>
    <col min="5617" max="5617" width="16.140625" style="77" customWidth="1"/>
    <col min="5618" max="5618" width="17.140625" style="77" customWidth="1"/>
    <col min="5619" max="5619" width="16.140625" style="77" customWidth="1"/>
    <col min="5620" max="5620" width="20.5703125" style="77" bestFit="1" customWidth="1"/>
    <col min="5621" max="5638" width="16.140625" style="77" customWidth="1"/>
    <col min="5639" max="5640" width="17" style="77" customWidth="1"/>
    <col min="5641" max="5641" width="16.140625" style="77" customWidth="1"/>
    <col min="5642" max="5642" width="17.42578125" style="77" customWidth="1"/>
    <col min="5643" max="5643" width="19.5703125" style="77" customWidth="1"/>
    <col min="5644" max="5644" width="9.5703125" style="77" bestFit="1" customWidth="1"/>
    <col min="5645" max="5645" width="13.5703125" style="77" bestFit="1" customWidth="1"/>
    <col min="5646" max="5646" width="15" style="77" bestFit="1" customWidth="1"/>
    <col min="5647" max="5867" width="9.140625" style="77"/>
    <col min="5868" max="5868" width="8.42578125" style="77" customWidth="1"/>
    <col min="5869" max="5869" width="13.28515625" style="77" customWidth="1"/>
    <col min="5870" max="5870" width="85.28515625" style="77" bestFit="1" customWidth="1"/>
    <col min="5871" max="5872" width="17.5703125" style="77" customWidth="1"/>
    <col min="5873" max="5873" width="16.140625" style="77" customWidth="1"/>
    <col min="5874" max="5874" width="17.140625" style="77" customWidth="1"/>
    <col min="5875" max="5875" width="16.140625" style="77" customWidth="1"/>
    <col min="5876" max="5876" width="20.5703125" style="77" bestFit="1" customWidth="1"/>
    <col min="5877" max="5894" width="16.140625" style="77" customWidth="1"/>
    <col min="5895" max="5896" width="17" style="77" customWidth="1"/>
    <col min="5897" max="5897" width="16.140625" style="77" customWidth="1"/>
    <col min="5898" max="5898" width="17.42578125" style="77" customWidth="1"/>
    <col min="5899" max="5899" width="19.5703125" style="77" customWidth="1"/>
    <col min="5900" max="5900" width="9.5703125" style="77" bestFit="1" customWidth="1"/>
    <col min="5901" max="5901" width="13.5703125" style="77" bestFit="1" customWidth="1"/>
    <col min="5902" max="5902" width="15" style="77" bestFit="1" customWidth="1"/>
    <col min="5903" max="6123" width="9.140625" style="77"/>
    <col min="6124" max="6124" width="8.42578125" style="77" customWidth="1"/>
    <col min="6125" max="6125" width="13.28515625" style="77" customWidth="1"/>
    <col min="6126" max="6126" width="85.28515625" style="77" bestFit="1" customWidth="1"/>
    <col min="6127" max="6128" width="17.5703125" style="77" customWidth="1"/>
    <col min="6129" max="6129" width="16.140625" style="77" customWidth="1"/>
    <col min="6130" max="6130" width="17.140625" style="77" customWidth="1"/>
    <col min="6131" max="6131" width="16.140625" style="77" customWidth="1"/>
    <col min="6132" max="6132" width="20.5703125" style="77" bestFit="1" customWidth="1"/>
    <col min="6133" max="6150" width="16.140625" style="77" customWidth="1"/>
    <col min="6151" max="6152" width="17" style="77" customWidth="1"/>
    <col min="6153" max="6153" width="16.140625" style="77" customWidth="1"/>
    <col min="6154" max="6154" width="17.42578125" style="77" customWidth="1"/>
    <col min="6155" max="6155" width="19.5703125" style="77" customWidth="1"/>
    <col min="6156" max="6156" width="9.5703125" style="77" bestFit="1" customWidth="1"/>
    <col min="6157" max="6157" width="13.5703125" style="77" bestFit="1" customWidth="1"/>
    <col min="6158" max="6158" width="15" style="77" bestFit="1" customWidth="1"/>
    <col min="6159" max="6379" width="9.140625" style="77"/>
    <col min="6380" max="6380" width="8.42578125" style="77" customWidth="1"/>
    <col min="6381" max="6381" width="13.28515625" style="77" customWidth="1"/>
    <col min="6382" max="6382" width="85.28515625" style="77" bestFit="1" customWidth="1"/>
    <col min="6383" max="6384" width="17.5703125" style="77" customWidth="1"/>
    <col min="6385" max="6385" width="16.140625" style="77" customWidth="1"/>
    <col min="6386" max="6386" width="17.140625" style="77" customWidth="1"/>
    <col min="6387" max="6387" width="16.140625" style="77" customWidth="1"/>
    <col min="6388" max="6388" width="20.5703125" style="77" bestFit="1" customWidth="1"/>
    <col min="6389" max="6406" width="16.140625" style="77" customWidth="1"/>
    <col min="6407" max="6408" width="17" style="77" customWidth="1"/>
    <col min="6409" max="6409" width="16.140625" style="77" customWidth="1"/>
    <col min="6410" max="6410" width="17.42578125" style="77" customWidth="1"/>
    <col min="6411" max="6411" width="19.5703125" style="77" customWidth="1"/>
    <col min="6412" max="6412" width="9.5703125" style="77" bestFit="1" customWidth="1"/>
    <col min="6413" max="6413" width="13.5703125" style="77" bestFit="1" customWidth="1"/>
    <col min="6414" max="6414" width="15" style="77" bestFit="1" customWidth="1"/>
    <col min="6415" max="6635" width="9.140625" style="77"/>
    <col min="6636" max="6636" width="8.42578125" style="77" customWidth="1"/>
    <col min="6637" max="6637" width="13.28515625" style="77" customWidth="1"/>
    <col min="6638" max="6638" width="85.28515625" style="77" bestFit="1" customWidth="1"/>
    <col min="6639" max="6640" width="17.5703125" style="77" customWidth="1"/>
    <col min="6641" max="6641" width="16.140625" style="77" customWidth="1"/>
    <col min="6642" max="6642" width="17.140625" style="77" customWidth="1"/>
    <col min="6643" max="6643" width="16.140625" style="77" customWidth="1"/>
    <col min="6644" max="6644" width="20.5703125" style="77" bestFit="1" customWidth="1"/>
    <col min="6645" max="6662" width="16.140625" style="77" customWidth="1"/>
    <col min="6663" max="6664" width="17" style="77" customWidth="1"/>
    <col min="6665" max="6665" width="16.140625" style="77" customWidth="1"/>
    <col min="6666" max="6666" width="17.42578125" style="77" customWidth="1"/>
    <col min="6667" max="6667" width="19.5703125" style="77" customWidth="1"/>
    <col min="6668" max="6668" width="9.5703125" style="77" bestFit="1" customWidth="1"/>
    <col min="6669" max="6669" width="13.5703125" style="77" bestFit="1" customWidth="1"/>
    <col min="6670" max="6670" width="15" style="77" bestFit="1" customWidth="1"/>
    <col min="6671" max="6891" width="9.140625" style="77"/>
    <col min="6892" max="6892" width="8.42578125" style="77" customWidth="1"/>
    <col min="6893" max="6893" width="13.28515625" style="77" customWidth="1"/>
    <col min="6894" max="6894" width="85.28515625" style="77" bestFit="1" customWidth="1"/>
    <col min="6895" max="6896" width="17.5703125" style="77" customWidth="1"/>
    <col min="6897" max="6897" width="16.140625" style="77" customWidth="1"/>
    <col min="6898" max="6898" width="17.140625" style="77" customWidth="1"/>
    <col min="6899" max="6899" width="16.140625" style="77" customWidth="1"/>
    <col min="6900" max="6900" width="20.5703125" style="77" bestFit="1" customWidth="1"/>
    <col min="6901" max="6918" width="16.140625" style="77" customWidth="1"/>
    <col min="6919" max="6920" width="17" style="77" customWidth="1"/>
    <col min="6921" max="6921" width="16.140625" style="77" customWidth="1"/>
    <col min="6922" max="6922" width="17.42578125" style="77" customWidth="1"/>
    <col min="6923" max="6923" width="19.5703125" style="77" customWidth="1"/>
    <col min="6924" max="6924" width="9.5703125" style="77" bestFit="1" customWidth="1"/>
    <col min="6925" max="6925" width="13.5703125" style="77" bestFit="1" customWidth="1"/>
    <col min="6926" max="6926" width="15" style="77" bestFit="1" customWidth="1"/>
    <col min="6927" max="7147" width="9.140625" style="77"/>
    <col min="7148" max="7148" width="8.42578125" style="77" customWidth="1"/>
    <col min="7149" max="7149" width="13.28515625" style="77" customWidth="1"/>
    <col min="7150" max="7150" width="85.28515625" style="77" bestFit="1" customWidth="1"/>
    <col min="7151" max="7152" width="17.5703125" style="77" customWidth="1"/>
    <col min="7153" max="7153" width="16.140625" style="77" customWidth="1"/>
    <col min="7154" max="7154" width="17.140625" style="77" customWidth="1"/>
    <col min="7155" max="7155" width="16.140625" style="77" customWidth="1"/>
    <col min="7156" max="7156" width="20.5703125" style="77" bestFit="1" customWidth="1"/>
    <col min="7157" max="7174" width="16.140625" style="77" customWidth="1"/>
    <col min="7175" max="7176" width="17" style="77" customWidth="1"/>
    <col min="7177" max="7177" width="16.140625" style="77" customWidth="1"/>
    <col min="7178" max="7178" width="17.42578125" style="77" customWidth="1"/>
    <col min="7179" max="7179" width="19.5703125" style="77" customWidth="1"/>
    <col min="7180" max="7180" width="9.5703125" style="77" bestFit="1" customWidth="1"/>
    <col min="7181" max="7181" width="13.5703125" style="77" bestFit="1" customWidth="1"/>
    <col min="7182" max="7182" width="15" style="77" bestFit="1" customWidth="1"/>
    <col min="7183" max="7403" width="9.140625" style="77"/>
    <col min="7404" max="7404" width="8.42578125" style="77" customWidth="1"/>
    <col min="7405" max="7405" width="13.28515625" style="77" customWidth="1"/>
    <col min="7406" max="7406" width="85.28515625" style="77" bestFit="1" customWidth="1"/>
    <col min="7407" max="7408" width="17.5703125" style="77" customWidth="1"/>
    <col min="7409" max="7409" width="16.140625" style="77" customWidth="1"/>
    <col min="7410" max="7410" width="17.140625" style="77" customWidth="1"/>
    <col min="7411" max="7411" width="16.140625" style="77" customWidth="1"/>
    <col min="7412" max="7412" width="20.5703125" style="77" bestFit="1" customWidth="1"/>
    <col min="7413" max="7430" width="16.140625" style="77" customWidth="1"/>
    <col min="7431" max="7432" width="17" style="77" customWidth="1"/>
    <col min="7433" max="7433" width="16.140625" style="77" customWidth="1"/>
    <col min="7434" max="7434" width="17.42578125" style="77" customWidth="1"/>
    <col min="7435" max="7435" width="19.5703125" style="77" customWidth="1"/>
    <col min="7436" max="7436" width="9.5703125" style="77" bestFit="1" customWidth="1"/>
    <col min="7437" max="7437" width="13.5703125" style="77" bestFit="1" customWidth="1"/>
    <col min="7438" max="7438" width="15" style="77" bestFit="1" customWidth="1"/>
    <col min="7439" max="7659" width="9.140625" style="77"/>
    <col min="7660" max="7660" width="8.42578125" style="77" customWidth="1"/>
    <col min="7661" max="7661" width="13.28515625" style="77" customWidth="1"/>
    <col min="7662" max="7662" width="85.28515625" style="77" bestFit="1" customWidth="1"/>
    <col min="7663" max="7664" width="17.5703125" style="77" customWidth="1"/>
    <col min="7665" max="7665" width="16.140625" style="77" customWidth="1"/>
    <col min="7666" max="7666" width="17.140625" style="77" customWidth="1"/>
    <col min="7667" max="7667" width="16.140625" style="77" customWidth="1"/>
    <col min="7668" max="7668" width="20.5703125" style="77" bestFit="1" customWidth="1"/>
    <col min="7669" max="7686" width="16.140625" style="77" customWidth="1"/>
    <col min="7687" max="7688" width="17" style="77" customWidth="1"/>
    <col min="7689" max="7689" width="16.140625" style="77" customWidth="1"/>
    <col min="7690" max="7690" width="17.42578125" style="77" customWidth="1"/>
    <col min="7691" max="7691" width="19.5703125" style="77" customWidth="1"/>
    <col min="7692" max="7692" width="9.5703125" style="77" bestFit="1" customWidth="1"/>
    <col min="7693" max="7693" width="13.5703125" style="77" bestFit="1" customWidth="1"/>
    <col min="7694" max="7694" width="15" style="77" bestFit="1" customWidth="1"/>
    <col min="7695" max="7915" width="9.140625" style="77"/>
    <col min="7916" max="7916" width="8.42578125" style="77" customWidth="1"/>
    <col min="7917" max="7917" width="13.28515625" style="77" customWidth="1"/>
    <col min="7918" max="7918" width="85.28515625" style="77" bestFit="1" customWidth="1"/>
    <col min="7919" max="7920" width="17.5703125" style="77" customWidth="1"/>
    <col min="7921" max="7921" width="16.140625" style="77" customWidth="1"/>
    <col min="7922" max="7922" width="17.140625" style="77" customWidth="1"/>
    <col min="7923" max="7923" width="16.140625" style="77" customWidth="1"/>
    <col min="7924" max="7924" width="20.5703125" style="77" bestFit="1" customWidth="1"/>
    <col min="7925" max="7942" width="16.140625" style="77" customWidth="1"/>
    <col min="7943" max="7944" width="17" style="77" customWidth="1"/>
    <col min="7945" max="7945" width="16.140625" style="77" customWidth="1"/>
    <col min="7946" max="7946" width="17.42578125" style="77" customWidth="1"/>
    <col min="7947" max="7947" width="19.5703125" style="77" customWidth="1"/>
    <col min="7948" max="7948" width="9.5703125" style="77" bestFit="1" customWidth="1"/>
    <col min="7949" max="7949" width="13.5703125" style="77" bestFit="1" customWidth="1"/>
    <col min="7950" max="7950" width="15" style="77" bestFit="1" customWidth="1"/>
    <col min="7951" max="8171" width="9.140625" style="77"/>
    <col min="8172" max="8172" width="8.42578125" style="77" customWidth="1"/>
    <col min="8173" max="8173" width="13.28515625" style="77" customWidth="1"/>
    <col min="8174" max="8174" width="85.28515625" style="77" bestFit="1" customWidth="1"/>
    <col min="8175" max="8176" width="17.5703125" style="77" customWidth="1"/>
    <col min="8177" max="8177" width="16.140625" style="77" customWidth="1"/>
    <col min="8178" max="8178" width="17.140625" style="77" customWidth="1"/>
    <col min="8179" max="8179" width="16.140625" style="77" customWidth="1"/>
    <col min="8180" max="8180" width="20.5703125" style="77" bestFit="1" customWidth="1"/>
    <col min="8181" max="8198" width="16.140625" style="77" customWidth="1"/>
    <col min="8199" max="8200" width="17" style="77" customWidth="1"/>
    <col min="8201" max="8201" width="16.140625" style="77" customWidth="1"/>
    <col min="8202" max="8202" width="17.42578125" style="77" customWidth="1"/>
    <col min="8203" max="8203" width="19.5703125" style="77" customWidth="1"/>
    <col min="8204" max="8204" width="9.5703125" style="77" bestFit="1" customWidth="1"/>
    <col min="8205" max="8205" width="13.5703125" style="77" bestFit="1" customWidth="1"/>
    <col min="8206" max="8206" width="15" style="77" bestFit="1" customWidth="1"/>
    <col min="8207" max="8427" width="9.140625" style="77"/>
    <col min="8428" max="8428" width="8.42578125" style="77" customWidth="1"/>
    <col min="8429" max="8429" width="13.28515625" style="77" customWidth="1"/>
    <col min="8430" max="8430" width="85.28515625" style="77" bestFit="1" customWidth="1"/>
    <col min="8431" max="8432" width="17.5703125" style="77" customWidth="1"/>
    <col min="8433" max="8433" width="16.140625" style="77" customWidth="1"/>
    <col min="8434" max="8434" width="17.140625" style="77" customWidth="1"/>
    <col min="8435" max="8435" width="16.140625" style="77" customWidth="1"/>
    <col min="8436" max="8436" width="20.5703125" style="77" bestFit="1" customWidth="1"/>
    <col min="8437" max="8454" width="16.140625" style="77" customWidth="1"/>
    <col min="8455" max="8456" width="17" style="77" customWidth="1"/>
    <col min="8457" max="8457" width="16.140625" style="77" customWidth="1"/>
    <col min="8458" max="8458" width="17.42578125" style="77" customWidth="1"/>
    <col min="8459" max="8459" width="19.5703125" style="77" customWidth="1"/>
    <col min="8460" max="8460" width="9.5703125" style="77" bestFit="1" customWidth="1"/>
    <col min="8461" max="8461" width="13.5703125" style="77" bestFit="1" customWidth="1"/>
    <col min="8462" max="8462" width="15" style="77" bestFit="1" customWidth="1"/>
    <col min="8463" max="8683" width="9.140625" style="77"/>
    <col min="8684" max="8684" width="8.42578125" style="77" customWidth="1"/>
    <col min="8685" max="8685" width="13.28515625" style="77" customWidth="1"/>
    <col min="8686" max="8686" width="85.28515625" style="77" bestFit="1" customWidth="1"/>
    <col min="8687" max="8688" width="17.5703125" style="77" customWidth="1"/>
    <col min="8689" max="8689" width="16.140625" style="77" customWidth="1"/>
    <col min="8690" max="8690" width="17.140625" style="77" customWidth="1"/>
    <col min="8691" max="8691" width="16.140625" style="77" customWidth="1"/>
    <col min="8692" max="8692" width="20.5703125" style="77" bestFit="1" customWidth="1"/>
    <col min="8693" max="8710" width="16.140625" style="77" customWidth="1"/>
    <col min="8711" max="8712" width="17" style="77" customWidth="1"/>
    <col min="8713" max="8713" width="16.140625" style="77" customWidth="1"/>
    <col min="8714" max="8714" width="17.42578125" style="77" customWidth="1"/>
    <col min="8715" max="8715" width="19.5703125" style="77" customWidth="1"/>
    <col min="8716" max="8716" width="9.5703125" style="77" bestFit="1" customWidth="1"/>
    <col min="8717" max="8717" width="13.5703125" style="77" bestFit="1" customWidth="1"/>
    <col min="8718" max="8718" width="15" style="77" bestFit="1" customWidth="1"/>
    <col min="8719" max="8939" width="9.140625" style="77"/>
    <col min="8940" max="8940" width="8.42578125" style="77" customWidth="1"/>
    <col min="8941" max="8941" width="13.28515625" style="77" customWidth="1"/>
    <col min="8942" max="8942" width="85.28515625" style="77" bestFit="1" customWidth="1"/>
    <col min="8943" max="8944" width="17.5703125" style="77" customWidth="1"/>
    <col min="8945" max="8945" width="16.140625" style="77" customWidth="1"/>
    <col min="8946" max="8946" width="17.140625" style="77" customWidth="1"/>
    <col min="8947" max="8947" width="16.140625" style="77" customWidth="1"/>
    <col min="8948" max="8948" width="20.5703125" style="77" bestFit="1" customWidth="1"/>
    <col min="8949" max="8966" width="16.140625" style="77" customWidth="1"/>
    <col min="8967" max="8968" width="17" style="77" customWidth="1"/>
    <col min="8969" max="8969" width="16.140625" style="77" customWidth="1"/>
    <col min="8970" max="8970" width="17.42578125" style="77" customWidth="1"/>
    <col min="8971" max="8971" width="19.5703125" style="77" customWidth="1"/>
    <col min="8972" max="8972" width="9.5703125" style="77" bestFit="1" customWidth="1"/>
    <col min="8973" max="8973" width="13.5703125" style="77" bestFit="1" customWidth="1"/>
    <col min="8974" max="8974" width="15" style="77" bestFit="1" customWidth="1"/>
    <col min="8975" max="9195" width="9.140625" style="77"/>
    <col min="9196" max="9196" width="8.42578125" style="77" customWidth="1"/>
    <col min="9197" max="9197" width="13.28515625" style="77" customWidth="1"/>
    <col min="9198" max="9198" width="85.28515625" style="77" bestFit="1" customWidth="1"/>
    <col min="9199" max="9200" width="17.5703125" style="77" customWidth="1"/>
    <col min="9201" max="9201" width="16.140625" style="77" customWidth="1"/>
    <col min="9202" max="9202" width="17.140625" style="77" customWidth="1"/>
    <col min="9203" max="9203" width="16.140625" style="77" customWidth="1"/>
    <col min="9204" max="9204" width="20.5703125" style="77" bestFit="1" customWidth="1"/>
    <col min="9205" max="9222" width="16.140625" style="77" customWidth="1"/>
    <col min="9223" max="9224" width="17" style="77" customWidth="1"/>
    <col min="9225" max="9225" width="16.140625" style="77" customWidth="1"/>
    <col min="9226" max="9226" width="17.42578125" style="77" customWidth="1"/>
    <col min="9227" max="9227" width="19.5703125" style="77" customWidth="1"/>
    <col min="9228" max="9228" width="9.5703125" style="77" bestFit="1" customWidth="1"/>
    <col min="9229" max="9229" width="13.5703125" style="77" bestFit="1" customWidth="1"/>
    <col min="9230" max="9230" width="15" style="77" bestFit="1" customWidth="1"/>
    <col min="9231" max="9451" width="9.140625" style="77"/>
    <col min="9452" max="9452" width="8.42578125" style="77" customWidth="1"/>
    <col min="9453" max="9453" width="13.28515625" style="77" customWidth="1"/>
    <col min="9454" max="9454" width="85.28515625" style="77" bestFit="1" customWidth="1"/>
    <col min="9455" max="9456" width="17.5703125" style="77" customWidth="1"/>
    <col min="9457" max="9457" width="16.140625" style="77" customWidth="1"/>
    <col min="9458" max="9458" width="17.140625" style="77" customWidth="1"/>
    <col min="9459" max="9459" width="16.140625" style="77" customWidth="1"/>
    <col min="9460" max="9460" width="20.5703125" style="77" bestFit="1" customWidth="1"/>
    <col min="9461" max="9478" width="16.140625" style="77" customWidth="1"/>
    <col min="9479" max="9480" width="17" style="77" customWidth="1"/>
    <col min="9481" max="9481" width="16.140625" style="77" customWidth="1"/>
    <col min="9482" max="9482" width="17.42578125" style="77" customWidth="1"/>
    <col min="9483" max="9483" width="19.5703125" style="77" customWidth="1"/>
    <col min="9484" max="9484" width="9.5703125" style="77" bestFit="1" customWidth="1"/>
    <col min="9485" max="9485" width="13.5703125" style="77" bestFit="1" customWidth="1"/>
    <col min="9486" max="9486" width="15" style="77" bestFit="1" customWidth="1"/>
    <col min="9487" max="9707" width="9.140625" style="77"/>
    <col min="9708" max="9708" width="8.42578125" style="77" customWidth="1"/>
    <col min="9709" max="9709" width="13.28515625" style="77" customWidth="1"/>
    <col min="9710" max="9710" width="85.28515625" style="77" bestFit="1" customWidth="1"/>
    <col min="9711" max="9712" width="17.5703125" style="77" customWidth="1"/>
    <col min="9713" max="9713" width="16.140625" style="77" customWidth="1"/>
    <col min="9714" max="9714" width="17.140625" style="77" customWidth="1"/>
    <col min="9715" max="9715" width="16.140625" style="77" customWidth="1"/>
    <col min="9716" max="9716" width="20.5703125" style="77" bestFit="1" customWidth="1"/>
    <col min="9717" max="9734" width="16.140625" style="77" customWidth="1"/>
    <col min="9735" max="9736" width="17" style="77" customWidth="1"/>
    <col min="9737" max="9737" width="16.140625" style="77" customWidth="1"/>
    <col min="9738" max="9738" width="17.42578125" style="77" customWidth="1"/>
    <col min="9739" max="9739" width="19.5703125" style="77" customWidth="1"/>
    <col min="9740" max="9740" width="9.5703125" style="77" bestFit="1" customWidth="1"/>
    <col min="9741" max="9741" width="13.5703125" style="77" bestFit="1" customWidth="1"/>
    <col min="9742" max="9742" width="15" style="77" bestFit="1" customWidth="1"/>
    <col min="9743" max="9963" width="9.140625" style="77"/>
    <col min="9964" max="9964" width="8.42578125" style="77" customWidth="1"/>
    <col min="9965" max="9965" width="13.28515625" style="77" customWidth="1"/>
    <col min="9966" max="9966" width="85.28515625" style="77" bestFit="1" customWidth="1"/>
    <col min="9967" max="9968" width="17.5703125" style="77" customWidth="1"/>
    <col min="9969" max="9969" width="16.140625" style="77" customWidth="1"/>
    <col min="9970" max="9970" width="17.140625" style="77" customWidth="1"/>
    <col min="9971" max="9971" width="16.140625" style="77" customWidth="1"/>
    <col min="9972" max="9972" width="20.5703125" style="77" bestFit="1" customWidth="1"/>
    <col min="9973" max="9990" width="16.140625" style="77" customWidth="1"/>
    <col min="9991" max="9992" width="17" style="77" customWidth="1"/>
    <col min="9993" max="9993" width="16.140625" style="77" customWidth="1"/>
    <col min="9994" max="9994" width="17.42578125" style="77" customWidth="1"/>
    <col min="9995" max="9995" width="19.5703125" style="77" customWidth="1"/>
    <col min="9996" max="9996" width="9.5703125" style="77" bestFit="1" customWidth="1"/>
    <col min="9997" max="9997" width="13.5703125" style="77" bestFit="1" customWidth="1"/>
    <col min="9998" max="9998" width="15" style="77" bestFit="1" customWidth="1"/>
    <col min="9999" max="10219" width="9.140625" style="77"/>
    <col min="10220" max="10220" width="8.42578125" style="77" customWidth="1"/>
    <col min="10221" max="10221" width="13.28515625" style="77" customWidth="1"/>
    <col min="10222" max="10222" width="85.28515625" style="77" bestFit="1" customWidth="1"/>
    <col min="10223" max="10224" width="17.5703125" style="77" customWidth="1"/>
    <col min="10225" max="10225" width="16.140625" style="77" customWidth="1"/>
    <col min="10226" max="10226" width="17.140625" style="77" customWidth="1"/>
    <col min="10227" max="10227" width="16.140625" style="77" customWidth="1"/>
    <col min="10228" max="10228" width="20.5703125" style="77" bestFit="1" customWidth="1"/>
    <col min="10229" max="10246" width="16.140625" style="77" customWidth="1"/>
    <col min="10247" max="10248" width="17" style="77" customWidth="1"/>
    <col min="10249" max="10249" width="16.140625" style="77" customWidth="1"/>
    <col min="10250" max="10250" width="17.42578125" style="77" customWidth="1"/>
    <col min="10251" max="10251" width="19.5703125" style="77" customWidth="1"/>
    <col min="10252" max="10252" width="9.5703125" style="77" bestFit="1" customWidth="1"/>
    <col min="10253" max="10253" width="13.5703125" style="77" bestFit="1" customWidth="1"/>
    <col min="10254" max="10254" width="15" style="77" bestFit="1" customWidth="1"/>
    <col min="10255" max="10475" width="9.140625" style="77"/>
    <col min="10476" max="10476" width="8.42578125" style="77" customWidth="1"/>
    <col min="10477" max="10477" width="13.28515625" style="77" customWidth="1"/>
    <col min="10478" max="10478" width="85.28515625" style="77" bestFit="1" customWidth="1"/>
    <col min="10479" max="10480" width="17.5703125" style="77" customWidth="1"/>
    <col min="10481" max="10481" width="16.140625" style="77" customWidth="1"/>
    <col min="10482" max="10482" width="17.140625" style="77" customWidth="1"/>
    <col min="10483" max="10483" width="16.140625" style="77" customWidth="1"/>
    <col min="10484" max="10484" width="20.5703125" style="77" bestFit="1" customWidth="1"/>
    <col min="10485" max="10502" width="16.140625" style="77" customWidth="1"/>
    <col min="10503" max="10504" width="17" style="77" customWidth="1"/>
    <col min="10505" max="10505" width="16.140625" style="77" customWidth="1"/>
    <col min="10506" max="10506" width="17.42578125" style="77" customWidth="1"/>
    <col min="10507" max="10507" width="19.5703125" style="77" customWidth="1"/>
    <col min="10508" max="10508" width="9.5703125" style="77" bestFit="1" customWidth="1"/>
    <col min="10509" max="10509" width="13.5703125" style="77" bestFit="1" customWidth="1"/>
    <col min="10510" max="10510" width="15" style="77" bestFit="1" customWidth="1"/>
    <col min="10511" max="10731" width="9.140625" style="77"/>
    <col min="10732" max="10732" width="8.42578125" style="77" customWidth="1"/>
    <col min="10733" max="10733" width="13.28515625" style="77" customWidth="1"/>
    <col min="10734" max="10734" width="85.28515625" style="77" bestFit="1" customWidth="1"/>
    <col min="10735" max="10736" width="17.5703125" style="77" customWidth="1"/>
    <col min="10737" max="10737" width="16.140625" style="77" customWidth="1"/>
    <col min="10738" max="10738" width="17.140625" style="77" customWidth="1"/>
    <col min="10739" max="10739" width="16.140625" style="77" customWidth="1"/>
    <col min="10740" max="10740" width="20.5703125" style="77" bestFit="1" customWidth="1"/>
    <col min="10741" max="10758" width="16.140625" style="77" customWidth="1"/>
    <col min="10759" max="10760" width="17" style="77" customWidth="1"/>
    <col min="10761" max="10761" width="16.140625" style="77" customWidth="1"/>
    <col min="10762" max="10762" width="17.42578125" style="77" customWidth="1"/>
    <col min="10763" max="10763" width="19.5703125" style="77" customWidth="1"/>
    <col min="10764" max="10764" width="9.5703125" style="77" bestFit="1" customWidth="1"/>
    <col min="10765" max="10765" width="13.5703125" style="77" bestFit="1" customWidth="1"/>
    <col min="10766" max="10766" width="15" style="77" bestFit="1" customWidth="1"/>
    <col min="10767" max="10987" width="9.140625" style="77"/>
    <col min="10988" max="10988" width="8.42578125" style="77" customWidth="1"/>
    <col min="10989" max="10989" width="13.28515625" style="77" customWidth="1"/>
    <col min="10990" max="10990" width="85.28515625" style="77" bestFit="1" customWidth="1"/>
    <col min="10991" max="10992" width="17.5703125" style="77" customWidth="1"/>
    <col min="10993" max="10993" width="16.140625" style="77" customWidth="1"/>
    <col min="10994" max="10994" width="17.140625" style="77" customWidth="1"/>
    <col min="10995" max="10995" width="16.140625" style="77" customWidth="1"/>
    <col min="10996" max="10996" width="20.5703125" style="77" bestFit="1" customWidth="1"/>
    <col min="10997" max="11014" width="16.140625" style="77" customWidth="1"/>
    <col min="11015" max="11016" width="17" style="77" customWidth="1"/>
    <col min="11017" max="11017" width="16.140625" style="77" customWidth="1"/>
    <col min="11018" max="11018" width="17.42578125" style="77" customWidth="1"/>
    <col min="11019" max="11019" width="19.5703125" style="77" customWidth="1"/>
    <col min="11020" max="11020" width="9.5703125" style="77" bestFit="1" customWidth="1"/>
    <col min="11021" max="11021" width="13.5703125" style="77" bestFit="1" customWidth="1"/>
    <col min="11022" max="11022" width="15" style="77" bestFit="1" customWidth="1"/>
    <col min="11023" max="11243" width="9.140625" style="77"/>
    <col min="11244" max="11244" width="8.42578125" style="77" customWidth="1"/>
    <col min="11245" max="11245" width="13.28515625" style="77" customWidth="1"/>
    <col min="11246" max="11246" width="85.28515625" style="77" bestFit="1" customWidth="1"/>
    <col min="11247" max="11248" width="17.5703125" style="77" customWidth="1"/>
    <col min="11249" max="11249" width="16.140625" style="77" customWidth="1"/>
    <col min="11250" max="11250" width="17.140625" style="77" customWidth="1"/>
    <col min="11251" max="11251" width="16.140625" style="77" customWidth="1"/>
    <col min="11252" max="11252" width="20.5703125" style="77" bestFit="1" customWidth="1"/>
    <col min="11253" max="11270" width="16.140625" style="77" customWidth="1"/>
    <col min="11271" max="11272" width="17" style="77" customWidth="1"/>
    <col min="11273" max="11273" width="16.140625" style="77" customWidth="1"/>
    <col min="11274" max="11274" width="17.42578125" style="77" customWidth="1"/>
    <col min="11275" max="11275" width="19.5703125" style="77" customWidth="1"/>
    <col min="11276" max="11276" width="9.5703125" style="77" bestFit="1" customWidth="1"/>
    <col min="11277" max="11277" width="13.5703125" style="77" bestFit="1" customWidth="1"/>
    <col min="11278" max="11278" width="15" style="77" bestFit="1" customWidth="1"/>
    <col min="11279" max="11499" width="9.140625" style="77"/>
    <col min="11500" max="11500" width="8.42578125" style="77" customWidth="1"/>
    <col min="11501" max="11501" width="13.28515625" style="77" customWidth="1"/>
    <col min="11502" max="11502" width="85.28515625" style="77" bestFit="1" customWidth="1"/>
    <col min="11503" max="11504" width="17.5703125" style="77" customWidth="1"/>
    <col min="11505" max="11505" width="16.140625" style="77" customWidth="1"/>
    <col min="11506" max="11506" width="17.140625" style="77" customWidth="1"/>
    <col min="11507" max="11507" width="16.140625" style="77" customWidth="1"/>
    <col min="11508" max="11508" width="20.5703125" style="77" bestFit="1" customWidth="1"/>
    <col min="11509" max="11526" width="16.140625" style="77" customWidth="1"/>
    <col min="11527" max="11528" width="17" style="77" customWidth="1"/>
    <col min="11529" max="11529" width="16.140625" style="77" customWidth="1"/>
    <col min="11530" max="11530" width="17.42578125" style="77" customWidth="1"/>
    <col min="11531" max="11531" width="19.5703125" style="77" customWidth="1"/>
    <col min="11532" max="11532" width="9.5703125" style="77" bestFit="1" customWidth="1"/>
    <col min="11533" max="11533" width="13.5703125" style="77" bestFit="1" customWidth="1"/>
    <col min="11534" max="11534" width="15" style="77" bestFit="1" customWidth="1"/>
    <col min="11535" max="11755" width="9.140625" style="77"/>
    <col min="11756" max="11756" width="8.42578125" style="77" customWidth="1"/>
    <col min="11757" max="11757" width="13.28515625" style="77" customWidth="1"/>
    <col min="11758" max="11758" width="85.28515625" style="77" bestFit="1" customWidth="1"/>
    <col min="11759" max="11760" width="17.5703125" style="77" customWidth="1"/>
    <col min="11761" max="11761" width="16.140625" style="77" customWidth="1"/>
    <col min="11762" max="11762" width="17.140625" style="77" customWidth="1"/>
    <col min="11763" max="11763" width="16.140625" style="77" customWidth="1"/>
    <col min="11764" max="11764" width="20.5703125" style="77" bestFit="1" customWidth="1"/>
    <col min="11765" max="11782" width="16.140625" style="77" customWidth="1"/>
    <col min="11783" max="11784" width="17" style="77" customWidth="1"/>
    <col min="11785" max="11785" width="16.140625" style="77" customWidth="1"/>
    <col min="11786" max="11786" width="17.42578125" style="77" customWidth="1"/>
    <col min="11787" max="11787" width="19.5703125" style="77" customWidth="1"/>
    <col min="11788" max="11788" width="9.5703125" style="77" bestFit="1" customWidth="1"/>
    <col min="11789" max="11789" width="13.5703125" style="77" bestFit="1" customWidth="1"/>
    <col min="11790" max="11790" width="15" style="77" bestFit="1" customWidth="1"/>
    <col min="11791" max="12011" width="9.140625" style="77"/>
    <col min="12012" max="12012" width="8.42578125" style="77" customWidth="1"/>
    <col min="12013" max="12013" width="13.28515625" style="77" customWidth="1"/>
    <col min="12014" max="12014" width="85.28515625" style="77" bestFit="1" customWidth="1"/>
    <col min="12015" max="12016" width="17.5703125" style="77" customWidth="1"/>
    <col min="12017" max="12017" width="16.140625" style="77" customWidth="1"/>
    <col min="12018" max="12018" width="17.140625" style="77" customWidth="1"/>
    <col min="12019" max="12019" width="16.140625" style="77" customWidth="1"/>
    <col min="12020" max="12020" width="20.5703125" style="77" bestFit="1" customWidth="1"/>
    <col min="12021" max="12038" width="16.140625" style="77" customWidth="1"/>
    <col min="12039" max="12040" width="17" style="77" customWidth="1"/>
    <col min="12041" max="12041" width="16.140625" style="77" customWidth="1"/>
    <col min="12042" max="12042" width="17.42578125" style="77" customWidth="1"/>
    <col min="12043" max="12043" width="19.5703125" style="77" customWidth="1"/>
    <col min="12044" max="12044" width="9.5703125" style="77" bestFit="1" customWidth="1"/>
    <col min="12045" max="12045" width="13.5703125" style="77" bestFit="1" customWidth="1"/>
    <col min="12046" max="12046" width="15" style="77" bestFit="1" customWidth="1"/>
    <col min="12047" max="12267" width="9.140625" style="77"/>
    <col min="12268" max="12268" width="8.42578125" style="77" customWidth="1"/>
    <col min="12269" max="12269" width="13.28515625" style="77" customWidth="1"/>
    <col min="12270" max="12270" width="85.28515625" style="77" bestFit="1" customWidth="1"/>
    <col min="12271" max="12272" width="17.5703125" style="77" customWidth="1"/>
    <col min="12273" max="12273" width="16.140625" style="77" customWidth="1"/>
    <col min="12274" max="12274" width="17.140625" style="77" customWidth="1"/>
    <col min="12275" max="12275" width="16.140625" style="77" customWidth="1"/>
    <col min="12276" max="12276" width="20.5703125" style="77" bestFit="1" customWidth="1"/>
    <col min="12277" max="12294" width="16.140625" style="77" customWidth="1"/>
    <col min="12295" max="12296" width="17" style="77" customWidth="1"/>
    <col min="12297" max="12297" width="16.140625" style="77" customWidth="1"/>
    <col min="12298" max="12298" width="17.42578125" style="77" customWidth="1"/>
    <col min="12299" max="12299" width="19.5703125" style="77" customWidth="1"/>
    <col min="12300" max="12300" width="9.5703125" style="77" bestFit="1" customWidth="1"/>
    <col min="12301" max="12301" width="13.5703125" style="77" bestFit="1" customWidth="1"/>
    <col min="12302" max="12302" width="15" style="77" bestFit="1" customWidth="1"/>
    <col min="12303" max="12523" width="9.140625" style="77"/>
    <col min="12524" max="12524" width="8.42578125" style="77" customWidth="1"/>
    <col min="12525" max="12525" width="13.28515625" style="77" customWidth="1"/>
    <col min="12526" max="12526" width="85.28515625" style="77" bestFit="1" customWidth="1"/>
    <col min="12527" max="12528" width="17.5703125" style="77" customWidth="1"/>
    <col min="12529" max="12529" width="16.140625" style="77" customWidth="1"/>
    <col min="12530" max="12530" width="17.140625" style="77" customWidth="1"/>
    <col min="12531" max="12531" width="16.140625" style="77" customWidth="1"/>
    <col min="12532" max="12532" width="20.5703125" style="77" bestFit="1" customWidth="1"/>
    <col min="12533" max="12550" width="16.140625" style="77" customWidth="1"/>
    <col min="12551" max="12552" width="17" style="77" customWidth="1"/>
    <col min="12553" max="12553" width="16.140625" style="77" customWidth="1"/>
    <col min="12554" max="12554" width="17.42578125" style="77" customWidth="1"/>
    <col min="12555" max="12555" width="19.5703125" style="77" customWidth="1"/>
    <col min="12556" max="12556" width="9.5703125" style="77" bestFit="1" customWidth="1"/>
    <col min="12557" max="12557" width="13.5703125" style="77" bestFit="1" customWidth="1"/>
    <col min="12558" max="12558" width="15" style="77" bestFit="1" customWidth="1"/>
    <col min="12559" max="12779" width="9.140625" style="77"/>
    <col min="12780" max="12780" width="8.42578125" style="77" customWidth="1"/>
    <col min="12781" max="12781" width="13.28515625" style="77" customWidth="1"/>
    <col min="12782" max="12782" width="85.28515625" style="77" bestFit="1" customWidth="1"/>
    <col min="12783" max="12784" width="17.5703125" style="77" customWidth="1"/>
    <col min="12785" max="12785" width="16.140625" style="77" customWidth="1"/>
    <col min="12786" max="12786" width="17.140625" style="77" customWidth="1"/>
    <col min="12787" max="12787" width="16.140625" style="77" customWidth="1"/>
    <col min="12788" max="12788" width="20.5703125" style="77" bestFit="1" customWidth="1"/>
    <col min="12789" max="12806" width="16.140625" style="77" customWidth="1"/>
    <col min="12807" max="12808" width="17" style="77" customWidth="1"/>
    <col min="12809" max="12809" width="16.140625" style="77" customWidth="1"/>
    <col min="12810" max="12810" width="17.42578125" style="77" customWidth="1"/>
    <col min="12811" max="12811" width="19.5703125" style="77" customWidth="1"/>
    <col min="12812" max="12812" width="9.5703125" style="77" bestFit="1" customWidth="1"/>
    <col min="12813" max="12813" width="13.5703125" style="77" bestFit="1" customWidth="1"/>
    <col min="12814" max="12814" width="15" style="77" bestFit="1" customWidth="1"/>
    <col min="12815" max="13035" width="9.140625" style="77"/>
    <col min="13036" max="13036" width="8.42578125" style="77" customWidth="1"/>
    <col min="13037" max="13037" width="13.28515625" style="77" customWidth="1"/>
    <col min="13038" max="13038" width="85.28515625" style="77" bestFit="1" customWidth="1"/>
    <col min="13039" max="13040" width="17.5703125" style="77" customWidth="1"/>
    <col min="13041" max="13041" width="16.140625" style="77" customWidth="1"/>
    <col min="13042" max="13042" width="17.140625" style="77" customWidth="1"/>
    <col min="13043" max="13043" width="16.140625" style="77" customWidth="1"/>
    <col min="13044" max="13044" width="20.5703125" style="77" bestFit="1" customWidth="1"/>
    <col min="13045" max="13062" width="16.140625" style="77" customWidth="1"/>
    <col min="13063" max="13064" width="17" style="77" customWidth="1"/>
    <col min="13065" max="13065" width="16.140625" style="77" customWidth="1"/>
    <col min="13066" max="13066" width="17.42578125" style="77" customWidth="1"/>
    <col min="13067" max="13067" width="19.5703125" style="77" customWidth="1"/>
    <col min="13068" max="13068" width="9.5703125" style="77" bestFit="1" customWidth="1"/>
    <col min="13069" max="13069" width="13.5703125" style="77" bestFit="1" customWidth="1"/>
    <col min="13070" max="13070" width="15" style="77" bestFit="1" customWidth="1"/>
    <col min="13071" max="13291" width="9.140625" style="77"/>
    <col min="13292" max="13292" width="8.42578125" style="77" customWidth="1"/>
    <col min="13293" max="13293" width="13.28515625" style="77" customWidth="1"/>
    <col min="13294" max="13294" width="85.28515625" style="77" bestFit="1" customWidth="1"/>
    <col min="13295" max="13296" width="17.5703125" style="77" customWidth="1"/>
    <col min="13297" max="13297" width="16.140625" style="77" customWidth="1"/>
    <col min="13298" max="13298" width="17.140625" style="77" customWidth="1"/>
    <col min="13299" max="13299" width="16.140625" style="77" customWidth="1"/>
    <col min="13300" max="13300" width="20.5703125" style="77" bestFit="1" customWidth="1"/>
    <col min="13301" max="13318" width="16.140625" style="77" customWidth="1"/>
    <col min="13319" max="13320" width="17" style="77" customWidth="1"/>
    <col min="13321" max="13321" width="16.140625" style="77" customWidth="1"/>
    <col min="13322" max="13322" width="17.42578125" style="77" customWidth="1"/>
    <col min="13323" max="13323" width="19.5703125" style="77" customWidth="1"/>
    <col min="13324" max="13324" width="9.5703125" style="77" bestFit="1" customWidth="1"/>
    <col min="13325" max="13325" width="13.5703125" style="77" bestFit="1" customWidth="1"/>
    <col min="13326" max="13326" width="15" style="77" bestFit="1" customWidth="1"/>
    <col min="13327" max="13547" width="9.140625" style="77"/>
    <col min="13548" max="13548" width="8.42578125" style="77" customWidth="1"/>
    <col min="13549" max="13549" width="13.28515625" style="77" customWidth="1"/>
    <col min="13550" max="13550" width="85.28515625" style="77" bestFit="1" customWidth="1"/>
    <col min="13551" max="13552" width="17.5703125" style="77" customWidth="1"/>
    <col min="13553" max="13553" width="16.140625" style="77" customWidth="1"/>
    <col min="13554" max="13554" width="17.140625" style="77" customWidth="1"/>
    <col min="13555" max="13555" width="16.140625" style="77" customWidth="1"/>
    <col min="13556" max="13556" width="20.5703125" style="77" bestFit="1" customWidth="1"/>
    <col min="13557" max="13574" width="16.140625" style="77" customWidth="1"/>
    <col min="13575" max="13576" width="17" style="77" customWidth="1"/>
    <col min="13577" max="13577" width="16.140625" style="77" customWidth="1"/>
    <col min="13578" max="13578" width="17.42578125" style="77" customWidth="1"/>
    <col min="13579" max="13579" width="19.5703125" style="77" customWidth="1"/>
    <col min="13580" max="13580" width="9.5703125" style="77" bestFit="1" customWidth="1"/>
    <col min="13581" max="13581" width="13.5703125" style="77" bestFit="1" customWidth="1"/>
    <col min="13582" max="13582" width="15" style="77" bestFit="1" customWidth="1"/>
    <col min="13583" max="13803" width="9.140625" style="77"/>
    <col min="13804" max="13804" width="8.42578125" style="77" customWidth="1"/>
    <col min="13805" max="13805" width="13.28515625" style="77" customWidth="1"/>
    <col min="13806" max="13806" width="85.28515625" style="77" bestFit="1" customWidth="1"/>
    <col min="13807" max="13808" width="17.5703125" style="77" customWidth="1"/>
    <col min="13809" max="13809" width="16.140625" style="77" customWidth="1"/>
    <col min="13810" max="13810" width="17.140625" style="77" customWidth="1"/>
    <col min="13811" max="13811" width="16.140625" style="77" customWidth="1"/>
    <col min="13812" max="13812" width="20.5703125" style="77" bestFit="1" customWidth="1"/>
    <col min="13813" max="13830" width="16.140625" style="77" customWidth="1"/>
    <col min="13831" max="13832" width="17" style="77" customWidth="1"/>
    <col min="13833" max="13833" width="16.140625" style="77" customWidth="1"/>
    <col min="13834" max="13834" width="17.42578125" style="77" customWidth="1"/>
    <col min="13835" max="13835" width="19.5703125" style="77" customWidth="1"/>
    <col min="13836" max="13836" width="9.5703125" style="77" bestFit="1" customWidth="1"/>
    <col min="13837" max="13837" width="13.5703125" style="77" bestFit="1" customWidth="1"/>
    <col min="13838" max="13838" width="15" style="77" bestFit="1" customWidth="1"/>
    <col min="13839" max="14059" width="9.140625" style="77"/>
    <col min="14060" max="14060" width="8.42578125" style="77" customWidth="1"/>
    <col min="14061" max="14061" width="13.28515625" style="77" customWidth="1"/>
    <col min="14062" max="14062" width="85.28515625" style="77" bestFit="1" customWidth="1"/>
    <col min="14063" max="14064" width="17.5703125" style="77" customWidth="1"/>
    <col min="14065" max="14065" width="16.140625" style="77" customWidth="1"/>
    <col min="14066" max="14066" width="17.140625" style="77" customWidth="1"/>
    <col min="14067" max="14067" width="16.140625" style="77" customWidth="1"/>
    <col min="14068" max="14068" width="20.5703125" style="77" bestFit="1" customWidth="1"/>
    <col min="14069" max="14086" width="16.140625" style="77" customWidth="1"/>
    <col min="14087" max="14088" width="17" style="77" customWidth="1"/>
    <col min="14089" max="14089" width="16.140625" style="77" customWidth="1"/>
    <col min="14090" max="14090" width="17.42578125" style="77" customWidth="1"/>
    <col min="14091" max="14091" width="19.5703125" style="77" customWidth="1"/>
    <col min="14092" max="14092" width="9.5703125" style="77" bestFit="1" customWidth="1"/>
    <col min="14093" max="14093" width="13.5703125" style="77" bestFit="1" customWidth="1"/>
    <col min="14094" max="14094" width="15" style="77" bestFit="1" customWidth="1"/>
    <col min="14095" max="14315" width="9.140625" style="77"/>
    <col min="14316" max="14316" width="8.42578125" style="77" customWidth="1"/>
    <col min="14317" max="14317" width="13.28515625" style="77" customWidth="1"/>
    <col min="14318" max="14318" width="85.28515625" style="77" bestFit="1" customWidth="1"/>
    <col min="14319" max="14320" width="17.5703125" style="77" customWidth="1"/>
    <col min="14321" max="14321" width="16.140625" style="77" customWidth="1"/>
    <col min="14322" max="14322" width="17.140625" style="77" customWidth="1"/>
    <col min="14323" max="14323" width="16.140625" style="77" customWidth="1"/>
    <col min="14324" max="14324" width="20.5703125" style="77" bestFit="1" customWidth="1"/>
    <col min="14325" max="14342" width="16.140625" style="77" customWidth="1"/>
    <col min="14343" max="14344" width="17" style="77" customWidth="1"/>
    <col min="14345" max="14345" width="16.140625" style="77" customWidth="1"/>
    <col min="14346" max="14346" width="17.42578125" style="77" customWidth="1"/>
    <col min="14347" max="14347" width="19.5703125" style="77" customWidth="1"/>
    <col min="14348" max="14348" width="9.5703125" style="77" bestFit="1" customWidth="1"/>
    <col min="14349" max="14349" width="13.5703125" style="77" bestFit="1" customWidth="1"/>
    <col min="14350" max="14350" width="15" style="77" bestFit="1" customWidth="1"/>
    <col min="14351" max="14571" width="9.140625" style="77"/>
    <col min="14572" max="14572" width="8.42578125" style="77" customWidth="1"/>
    <col min="14573" max="14573" width="13.28515625" style="77" customWidth="1"/>
    <col min="14574" max="14574" width="85.28515625" style="77" bestFit="1" customWidth="1"/>
    <col min="14575" max="14576" width="17.5703125" style="77" customWidth="1"/>
    <col min="14577" max="14577" width="16.140625" style="77" customWidth="1"/>
    <col min="14578" max="14578" width="17.140625" style="77" customWidth="1"/>
    <col min="14579" max="14579" width="16.140625" style="77" customWidth="1"/>
    <col min="14580" max="14580" width="20.5703125" style="77" bestFit="1" customWidth="1"/>
    <col min="14581" max="14598" width="16.140625" style="77" customWidth="1"/>
    <col min="14599" max="14600" width="17" style="77" customWidth="1"/>
    <col min="14601" max="14601" width="16.140625" style="77" customWidth="1"/>
    <col min="14602" max="14602" width="17.42578125" style="77" customWidth="1"/>
    <col min="14603" max="14603" width="19.5703125" style="77" customWidth="1"/>
    <col min="14604" max="14604" width="9.5703125" style="77" bestFit="1" customWidth="1"/>
    <col min="14605" max="14605" width="13.5703125" style="77" bestFit="1" customWidth="1"/>
    <col min="14606" max="14606" width="15" style="77" bestFit="1" customWidth="1"/>
    <col min="14607" max="14827" width="9.140625" style="77"/>
    <col min="14828" max="14828" width="8.42578125" style="77" customWidth="1"/>
    <col min="14829" max="14829" width="13.28515625" style="77" customWidth="1"/>
    <col min="14830" max="14830" width="85.28515625" style="77" bestFit="1" customWidth="1"/>
    <col min="14831" max="14832" width="17.5703125" style="77" customWidth="1"/>
    <col min="14833" max="14833" width="16.140625" style="77" customWidth="1"/>
    <col min="14834" max="14834" width="17.140625" style="77" customWidth="1"/>
    <col min="14835" max="14835" width="16.140625" style="77" customWidth="1"/>
    <col min="14836" max="14836" width="20.5703125" style="77" bestFit="1" customWidth="1"/>
    <col min="14837" max="14854" width="16.140625" style="77" customWidth="1"/>
    <col min="14855" max="14856" width="17" style="77" customWidth="1"/>
    <col min="14857" max="14857" width="16.140625" style="77" customWidth="1"/>
    <col min="14858" max="14858" width="17.42578125" style="77" customWidth="1"/>
    <col min="14859" max="14859" width="19.5703125" style="77" customWidth="1"/>
    <col min="14860" max="14860" width="9.5703125" style="77" bestFit="1" customWidth="1"/>
    <col min="14861" max="14861" width="13.5703125" style="77" bestFit="1" customWidth="1"/>
    <col min="14862" max="14862" width="15" style="77" bestFit="1" customWidth="1"/>
    <col min="14863" max="15083" width="9.140625" style="77"/>
    <col min="15084" max="15084" width="8.42578125" style="77" customWidth="1"/>
    <col min="15085" max="15085" width="13.28515625" style="77" customWidth="1"/>
    <col min="15086" max="15086" width="85.28515625" style="77" bestFit="1" customWidth="1"/>
    <col min="15087" max="15088" width="17.5703125" style="77" customWidth="1"/>
    <col min="15089" max="15089" width="16.140625" style="77" customWidth="1"/>
    <col min="15090" max="15090" width="17.140625" style="77" customWidth="1"/>
    <col min="15091" max="15091" width="16.140625" style="77" customWidth="1"/>
    <col min="15092" max="15092" width="20.5703125" style="77" bestFit="1" customWidth="1"/>
    <col min="15093" max="15110" width="16.140625" style="77" customWidth="1"/>
    <col min="15111" max="15112" width="17" style="77" customWidth="1"/>
    <col min="15113" max="15113" width="16.140625" style="77" customWidth="1"/>
    <col min="15114" max="15114" width="17.42578125" style="77" customWidth="1"/>
    <col min="15115" max="15115" width="19.5703125" style="77" customWidth="1"/>
    <col min="15116" max="15116" width="9.5703125" style="77" bestFit="1" customWidth="1"/>
    <col min="15117" max="15117" width="13.5703125" style="77" bestFit="1" customWidth="1"/>
    <col min="15118" max="15118" width="15" style="77" bestFit="1" customWidth="1"/>
    <col min="15119" max="15339" width="9.140625" style="77"/>
    <col min="15340" max="15340" width="8.42578125" style="77" customWidth="1"/>
    <col min="15341" max="15341" width="13.28515625" style="77" customWidth="1"/>
    <col min="15342" max="15342" width="85.28515625" style="77" bestFit="1" customWidth="1"/>
    <col min="15343" max="15344" width="17.5703125" style="77" customWidth="1"/>
    <col min="15345" max="15345" width="16.140625" style="77" customWidth="1"/>
    <col min="15346" max="15346" width="17.140625" style="77" customWidth="1"/>
    <col min="15347" max="15347" width="16.140625" style="77" customWidth="1"/>
    <col min="15348" max="15348" width="20.5703125" style="77" bestFit="1" customWidth="1"/>
    <col min="15349" max="15366" width="16.140625" style="77" customWidth="1"/>
    <col min="15367" max="15368" width="17" style="77" customWidth="1"/>
    <col min="15369" max="15369" width="16.140625" style="77" customWidth="1"/>
    <col min="15370" max="15370" width="17.42578125" style="77" customWidth="1"/>
    <col min="15371" max="15371" width="19.5703125" style="77" customWidth="1"/>
    <col min="15372" max="15372" width="9.5703125" style="77" bestFit="1" customWidth="1"/>
    <col min="15373" max="15373" width="13.5703125" style="77" bestFit="1" customWidth="1"/>
    <col min="15374" max="15374" width="15" style="77" bestFit="1" customWidth="1"/>
    <col min="15375" max="15595" width="9.140625" style="77"/>
    <col min="15596" max="15596" width="8.42578125" style="77" customWidth="1"/>
    <col min="15597" max="15597" width="13.28515625" style="77" customWidth="1"/>
    <col min="15598" max="15598" width="85.28515625" style="77" bestFit="1" customWidth="1"/>
    <col min="15599" max="15600" width="17.5703125" style="77" customWidth="1"/>
    <col min="15601" max="15601" width="16.140625" style="77" customWidth="1"/>
    <col min="15602" max="15602" width="17.140625" style="77" customWidth="1"/>
    <col min="15603" max="15603" width="16.140625" style="77" customWidth="1"/>
    <col min="15604" max="15604" width="20.5703125" style="77" bestFit="1" customWidth="1"/>
    <col min="15605" max="15622" width="16.140625" style="77" customWidth="1"/>
    <col min="15623" max="15624" width="17" style="77" customWidth="1"/>
    <col min="15625" max="15625" width="16.140625" style="77" customWidth="1"/>
    <col min="15626" max="15626" width="17.42578125" style="77" customWidth="1"/>
    <col min="15627" max="15627" width="19.5703125" style="77" customWidth="1"/>
    <col min="15628" max="15628" width="9.5703125" style="77" bestFit="1" customWidth="1"/>
    <col min="15629" max="15629" width="13.5703125" style="77" bestFit="1" customWidth="1"/>
    <col min="15630" max="15630" width="15" style="77" bestFit="1" customWidth="1"/>
    <col min="15631" max="15851" width="9.140625" style="77"/>
    <col min="15852" max="15852" width="8.42578125" style="77" customWidth="1"/>
    <col min="15853" max="15853" width="13.28515625" style="77" customWidth="1"/>
    <col min="15854" max="15854" width="85.28515625" style="77" bestFit="1" customWidth="1"/>
    <col min="15855" max="15856" width="17.5703125" style="77" customWidth="1"/>
    <col min="15857" max="15857" width="16.140625" style="77" customWidth="1"/>
    <col min="15858" max="15858" width="17.140625" style="77" customWidth="1"/>
    <col min="15859" max="15859" width="16.140625" style="77" customWidth="1"/>
    <col min="15860" max="15860" width="20.5703125" style="77" bestFit="1" customWidth="1"/>
    <col min="15861" max="15878" width="16.140625" style="77" customWidth="1"/>
    <col min="15879" max="15880" width="17" style="77" customWidth="1"/>
    <col min="15881" max="15881" width="16.140625" style="77" customWidth="1"/>
    <col min="15882" max="15882" width="17.42578125" style="77" customWidth="1"/>
    <col min="15883" max="15883" width="19.5703125" style="77" customWidth="1"/>
    <col min="15884" max="15884" width="9.5703125" style="77" bestFit="1" customWidth="1"/>
    <col min="15885" max="15885" width="13.5703125" style="77" bestFit="1" customWidth="1"/>
    <col min="15886" max="15886" width="15" style="77" bestFit="1" customWidth="1"/>
    <col min="15887" max="16107" width="9.140625" style="77"/>
    <col min="16108" max="16108" width="8.42578125" style="77" customWidth="1"/>
    <col min="16109" max="16109" width="13.28515625" style="77" customWidth="1"/>
    <col min="16110" max="16110" width="85.28515625" style="77" bestFit="1" customWidth="1"/>
    <col min="16111" max="16112" width="17.5703125" style="77" customWidth="1"/>
    <col min="16113" max="16113" width="16.140625" style="77" customWidth="1"/>
    <col min="16114" max="16114" width="17.140625" style="77" customWidth="1"/>
    <col min="16115" max="16115" width="16.140625" style="77" customWidth="1"/>
    <col min="16116" max="16116" width="20.5703125" style="77" bestFit="1" customWidth="1"/>
    <col min="16117" max="16134" width="16.140625" style="77" customWidth="1"/>
    <col min="16135" max="16136" width="17" style="77" customWidth="1"/>
    <col min="16137" max="16137" width="16.140625" style="77" customWidth="1"/>
    <col min="16138" max="16138" width="17.42578125" style="77" customWidth="1"/>
    <col min="16139" max="16139" width="19.5703125" style="77" customWidth="1"/>
    <col min="16140" max="16140" width="9.5703125" style="77" bestFit="1" customWidth="1"/>
    <col min="16141" max="16141" width="13.5703125" style="77" bestFit="1" customWidth="1"/>
    <col min="16142" max="16142" width="15" style="77" bestFit="1" customWidth="1"/>
    <col min="16143" max="16384" width="9.140625" style="77"/>
  </cols>
  <sheetData>
    <row r="1" spans="1:13" x14ac:dyDescent="0.25">
      <c r="A1" s="168" t="s">
        <v>142</v>
      </c>
      <c r="B1" s="76"/>
      <c r="J1" s="4" t="s">
        <v>143</v>
      </c>
    </row>
    <row r="2" spans="1:13" x14ac:dyDescent="0.25">
      <c r="A2" s="171"/>
      <c r="B2" s="171"/>
      <c r="C2" s="171"/>
      <c r="D2" s="171"/>
      <c r="F2" s="172"/>
    </row>
    <row r="3" spans="1:13" x14ac:dyDescent="0.25">
      <c r="A3" s="650" t="s">
        <v>144</v>
      </c>
      <c r="B3" s="650"/>
      <c r="C3" s="650"/>
      <c r="D3" s="650"/>
      <c r="E3" s="650"/>
      <c r="F3" s="650"/>
      <c r="G3" s="650"/>
      <c r="H3" s="650"/>
      <c r="I3" s="650"/>
      <c r="J3" s="650"/>
    </row>
    <row r="4" spans="1:13" x14ac:dyDescent="0.25">
      <c r="A4" s="651" t="s">
        <v>62</v>
      </c>
      <c r="B4" s="651"/>
      <c r="C4" s="651"/>
      <c r="D4" s="651"/>
      <c r="E4" s="651"/>
      <c r="F4" s="651"/>
      <c r="G4" s="651"/>
      <c r="H4" s="651"/>
      <c r="I4" s="651"/>
      <c r="J4" s="651"/>
    </row>
    <row r="5" spans="1:13" ht="16.5" thickBot="1" x14ac:dyDescent="0.3">
      <c r="A5" s="81"/>
      <c r="B5" s="81"/>
      <c r="C5" s="81"/>
      <c r="D5" s="81"/>
      <c r="F5" s="172"/>
    </row>
    <row r="6" spans="1:13" ht="66.75" customHeight="1" thickTop="1" x14ac:dyDescent="0.2">
      <c r="A6" s="665" t="s">
        <v>63</v>
      </c>
      <c r="B6" s="668" t="s">
        <v>64</v>
      </c>
      <c r="C6" s="669" t="s">
        <v>65</v>
      </c>
      <c r="D6" s="200" t="s">
        <v>142</v>
      </c>
      <c r="E6" s="200" t="s">
        <v>145</v>
      </c>
      <c r="F6" s="200" t="s">
        <v>146</v>
      </c>
      <c r="G6" s="200" t="s">
        <v>147</v>
      </c>
      <c r="H6" s="200" t="s">
        <v>148</v>
      </c>
      <c r="I6" s="200" t="s">
        <v>149</v>
      </c>
      <c r="J6" s="661" t="s">
        <v>150</v>
      </c>
    </row>
    <row r="7" spans="1:13" ht="17.25" customHeight="1" x14ac:dyDescent="0.2">
      <c r="A7" s="666"/>
      <c r="B7" s="664"/>
      <c r="C7" s="670"/>
      <c r="D7" s="664" t="s">
        <v>151</v>
      </c>
      <c r="E7" s="664"/>
      <c r="F7" s="664"/>
      <c r="G7" s="664"/>
      <c r="H7" s="664"/>
      <c r="I7" s="664"/>
      <c r="J7" s="662"/>
    </row>
    <row r="8" spans="1:13" ht="12.75" customHeight="1" x14ac:dyDescent="0.2">
      <c r="A8" s="666"/>
      <c r="B8" s="664"/>
      <c r="C8" s="670"/>
      <c r="D8" s="201">
        <v>1</v>
      </c>
      <c r="E8" s="201">
        <v>2</v>
      </c>
      <c r="F8" s="201">
        <v>3</v>
      </c>
      <c r="G8" s="201">
        <v>4</v>
      </c>
      <c r="H8" s="201">
        <v>5</v>
      </c>
      <c r="I8" s="201">
        <v>6</v>
      </c>
      <c r="J8" s="662"/>
      <c r="K8" s="105"/>
    </row>
    <row r="9" spans="1:13" ht="15.75" customHeight="1" thickBot="1" x14ac:dyDescent="0.25">
      <c r="A9" s="667"/>
      <c r="B9" s="660"/>
      <c r="C9" s="671"/>
      <c r="D9" s="660" t="s">
        <v>141</v>
      </c>
      <c r="E9" s="660"/>
      <c r="F9" s="660"/>
      <c r="G9" s="660"/>
      <c r="H9" s="660"/>
      <c r="I9" s="660"/>
      <c r="J9" s="663"/>
      <c r="K9" s="105"/>
      <c r="M9" s="169"/>
    </row>
    <row r="10" spans="1:13" ht="31.5" customHeight="1" thickTop="1" x14ac:dyDescent="0.3">
      <c r="A10" s="86"/>
      <c r="B10" s="87"/>
      <c r="C10" s="88" t="s">
        <v>19</v>
      </c>
      <c r="D10" s="173"/>
      <c r="E10" s="174"/>
      <c r="F10" s="174"/>
      <c r="G10" s="174"/>
      <c r="H10" s="175"/>
      <c r="I10" s="175"/>
      <c r="J10" s="176"/>
      <c r="K10" s="105"/>
      <c r="M10" s="169"/>
    </row>
    <row r="11" spans="1:13" ht="20.25" customHeight="1" x14ac:dyDescent="0.25">
      <c r="A11" s="92"/>
      <c r="B11" s="93"/>
      <c r="C11" s="94" t="s">
        <v>70</v>
      </c>
      <c r="D11" s="177"/>
      <c r="E11" s="110"/>
      <c r="F11" s="110"/>
      <c r="G11" s="110"/>
      <c r="H11" s="178"/>
      <c r="I11" s="178"/>
      <c r="J11" s="179"/>
      <c r="K11" s="105"/>
      <c r="M11" s="169"/>
    </row>
    <row r="12" spans="1:13" ht="24" customHeight="1" x14ac:dyDescent="0.25">
      <c r="A12" s="98"/>
      <c r="B12" s="99" t="s">
        <v>71</v>
      </c>
      <c r="C12" s="100" t="s">
        <v>72</v>
      </c>
      <c r="D12" s="29">
        <v>901506965</v>
      </c>
      <c r="E12" s="110"/>
      <c r="F12" s="110"/>
      <c r="G12" s="110"/>
      <c r="H12" s="178"/>
      <c r="I12" s="178"/>
      <c r="J12" s="179">
        <v>901506965</v>
      </c>
      <c r="K12" s="105"/>
      <c r="M12" s="169"/>
    </row>
    <row r="13" spans="1:13" ht="24.75" customHeight="1" x14ac:dyDescent="0.25">
      <c r="A13" s="98"/>
      <c r="B13" s="106" t="s">
        <v>73</v>
      </c>
      <c r="C13" s="107" t="s">
        <v>74</v>
      </c>
      <c r="D13" s="29">
        <v>1376778054</v>
      </c>
      <c r="E13" s="110"/>
      <c r="F13" s="110"/>
      <c r="G13" s="110"/>
      <c r="H13" s="178"/>
      <c r="I13" s="178"/>
      <c r="J13" s="179">
        <v>1376778054</v>
      </c>
      <c r="K13" s="105"/>
      <c r="M13" s="169"/>
    </row>
    <row r="14" spans="1:13" ht="24.75" customHeight="1" x14ac:dyDescent="0.25">
      <c r="A14" s="98"/>
      <c r="B14" s="106" t="s">
        <v>75</v>
      </c>
      <c r="C14" s="107" t="s">
        <v>76</v>
      </c>
      <c r="D14" s="29">
        <v>691746405</v>
      </c>
      <c r="E14" s="110"/>
      <c r="F14" s="110"/>
      <c r="G14" s="110"/>
      <c r="H14" s="178"/>
      <c r="I14" s="178"/>
      <c r="J14" s="179">
        <v>691746405</v>
      </c>
      <c r="K14" s="105"/>
      <c r="M14" s="169"/>
    </row>
    <row r="15" spans="1:13" ht="24.75" customHeight="1" x14ac:dyDescent="0.25">
      <c r="A15" s="98"/>
      <c r="B15" s="106" t="s">
        <v>77</v>
      </c>
      <c r="C15" s="107" t="s">
        <v>78</v>
      </c>
      <c r="D15" s="29">
        <v>415227318</v>
      </c>
      <c r="E15" s="110"/>
      <c r="F15" s="110"/>
      <c r="G15" s="110"/>
      <c r="H15" s="178"/>
      <c r="I15" s="178"/>
      <c r="J15" s="179">
        <v>415227318</v>
      </c>
      <c r="K15" s="105"/>
      <c r="M15" s="169"/>
    </row>
    <row r="16" spans="1:13" ht="24.75" customHeight="1" x14ac:dyDescent="0.25">
      <c r="A16" s="98"/>
      <c r="B16" s="106" t="s">
        <v>79</v>
      </c>
      <c r="C16" s="107" t="s">
        <v>80</v>
      </c>
      <c r="D16" s="29">
        <v>115180745</v>
      </c>
      <c r="E16" s="110"/>
      <c r="F16" s="110"/>
      <c r="G16" s="110"/>
      <c r="H16" s="178"/>
      <c r="I16" s="178"/>
      <c r="J16" s="179">
        <v>115180745</v>
      </c>
      <c r="K16" s="105"/>
      <c r="M16" s="169"/>
    </row>
    <row r="17" spans="1:14" ht="24.75" customHeight="1" x14ac:dyDescent="0.25">
      <c r="A17" s="98"/>
      <c r="B17" s="106" t="s">
        <v>81</v>
      </c>
      <c r="C17" s="107" t="s">
        <v>82</v>
      </c>
      <c r="D17" s="29">
        <v>3372040</v>
      </c>
      <c r="E17" s="110"/>
      <c r="F17" s="110"/>
      <c r="G17" s="110"/>
      <c r="H17" s="178"/>
      <c r="I17" s="178"/>
      <c r="J17" s="179">
        <v>3372040</v>
      </c>
      <c r="K17" s="105"/>
      <c r="M17" s="169"/>
    </row>
    <row r="18" spans="1:14" ht="24.75" customHeight="1" x14ac:dyDescent="0.25">
      <c r="A18" s="98"/>
      <c r="B18" s="106"/>
      <c r="C18" s="108" t="s">
        <v>83</v>
      </c>
      <c r="D18" s="29"/>
      <c r="E18" s="110"/>
      <c r="F18" s="110"/>
      <c r="G18" s="110"/>
      <c r="H18" s="178"/>
      <c r="I18" s="178"/>
      <c r="J18" s="179"/>
      <c r="K18" s="105"/>
      <c r="M18" s="169"/>
    </row>
    <row r="19" spans="1:14" ht="24.75" customHeight="1" x14ac:dyDescent="0.25">
      <c r="A19" s="98"/>
      <c r="B19" s="106" t="s">
        <v>84</v>
      </c>
      <c r="C19" s="107" t="s">
        <v>85</v>
      </c>
      <c r="D19" s="29">
        <v>80332761</v>
      </c>
      <c r="E19" s="110"/>
      <c r="F19" s="110"/>
      <c r="G19" s="110"/>
      <c r="H19" s="178"/>
      <c r="I19" s="178"/>
      <c r="J19" s="179">
        <v>80332761</v>
      </c>
      <c r="K19" s="105"/>
      <c r="M19" s="169"/>
    </row>
    <row r="20" spans="1:14" ht="24.75" customHeight="1" x14ac:dyDescent="0.25">
      <c r="A20" s="98"/>
      <c r="B20" s="106" t="s">
        <v>86</v>
      </c>
      <c r="C20" s="107" t="s">
        <v>13</v>
      </c>
      <c r="D20" s="29">
        <v>74205089</v>
      </c>
      <c r="E20" s="110"/>
      <c r="F20" s="110"/>
      <c r="G20" s="110"/>
      <c r="H20" s="178"/>
      <c r="I20" s="178"/>
      <c r="J20" s="179">
        <v>74205089</v>
      </c>
      <c r="K20" s="105"/>
      <c r="M20" s="169"/>
    </row>
    <row r="21" spans="1:14" ht="24.75" customHeight="1" x14ac:dyDescent="0.25">
      <c r="A21" s="98"/>
      <c r="B21" s="106" t="s">
        <v>87</v>
      </c>
      <c r="C21" s="107" t="s">
        <v>15</v>
      </c>
      <c r="D21" s="29"/>
      <c r="E21" s="110"/>
      <c r="F21" s="110"/>
      <c r="G21" s="110"/>
      <c r="H21" s="178"/>
      <c r="I21" s="178">
        <v>74205089</v>
      </c>
      <c r="J21" s="179">
        <v>74205089</v>
      </c>
      <c r="K21" s="105"/>
      <c r="M21" s="169"/>
    </row>
    <row r="22" spans="1:14" ht="24.75" customHeight="1" x14ac:dyDescent="0.25">
      <c r="A22" s="98"/>
      <c r="B22" s="106" t="s">
        <v>88</v>
      </c>
      <c r="C22" s="107" t="s">
        <v>89</v>
      </c>
      <c r="D22" s="29">
        <v>184113969</v>
      </c>
      <c r="E22" s="110">
        <v>29499027</v>
      </c>
      <c r="F22" s="110">
        <v>2400000</v>
      </c>
      <c r="G22" s="110"/>
      <c r="H22" s="178"/>
      <c r="I22" s="178"/>
      <c r="J22" s="179">
        <v>216012996</v>
      </c>
      <c r="K22" s="105"/>
      <c r="M22" s="169"/>
    </row>
    <row r="23" spans="1:14" ht="24.75" customHeight="1" x14ac:dyDescent="0.25">
      <c r="A23" s="98"/>
      <c r="B23" s="106" t="s">
        <v>88</v>
      </c>
      <c r="C23" s="107" t="s">
        <v>152</v>
      </c>
      <c r="D23" s="29"/>
      <c r="E23" s="110"/>
      <c r="F23" s="110"/>
      <c r="G23" s="110"/>
      <c r="H23" s="178"/>
      <c r="I23" s="178">
        <v>732331810</v>
      </c>
      <c r="J23" s="179">
        <v>732331810</v>
      </c>
      <c r="K23" s="105"/>
      <c r="M23" s="169"/>
    </row>
    <row r="24" spans="1:14" ht="24.75" customHeight="1" x14ac:dyDescent="0.25">
      <c r="A24" s="180"/>
      <c r="B24" s="109" t="s">
        <v>91</v>
      </c>
      <c r="C24" s="107" t="s">
        <v>92</v>
      </c>
      <c r="D24" s="110">
        <v>1896802</v>
      </c>
      <c r="E24" s="110"/>
      <c r="F24" s="110"/>
      <c r="G24" s="110"/>
      <c r="H24" s="178"/>
      <c r="I24" s="178"/>
      <c r="J24" s="179">
        <v>1896802</v>
      </c>
      <c r="K24" s="105"/>
      <c r="M24" s="169"/>
    </row>
    <row r="25" spans="1:14" s="114" customFormat="1" ht="24.75" customHeight="1" x14ac:dyDescent="0.25">
      <c r="A25" s="111"/>
      <c r="B25" s="112"/>
      <c r="C25" s="108" t="s">
        <v>17</v>
      </c>
      <c r="D25" s="29"/>
      <c r="E25" s="110"/>
      <c r="F25" s="110"/>
      <c r="G25" s="110"/>
      <c r="H25" s="178"/>
      <c r="I25" s="178"/>
      <c r="J25" s="179"/>
      <c r="K25" s="105"/>
      <c r="M25" s="169"/>
      <c r="N25" s="181"/>
    </row>
    <row r="26" spans="1:14" ht="24.75" customHeight="1" x14ac:dyDescent="0.25">
      <c r="A26" s="98"/>
      <c r="B26" s="106" t="s">
        <v>93</v>
      </c>
      <c r="C26" s="100" t="s">
        <v>94</v>
      </c>
      <c r="D26" s="119"/>
      <c r="E26" s="110"/>
      <c r="F26" s="110"/>
      <c r="G26" s="110"/>
      <c r="H26" s="178"/>
      <c r="I26" s="178"/>
      <c r="J26" s="179"/>
      <c r="K26" s="105"/>
      <c r="M26" s="169"/>
    </row>
    <row r="27" spans="1:14" ht="24.75" customHeight="1" x14ac:dyDescent="0.25">
      <c r="A27" s="98"/>
      <c r="B27" s="106"/>
      <c r="C27" s="107" t="s">
        <v>95</v>
      </c>
      <c r="D27" s="29">
        <v>990000000</v>
      </c>
      <c r="E27" s="110"/>
      <c r="F27" s="110"/>
      <c r="G27" s="110"/>
      <c r="H27" s="178"/>
      <c r="I27" s="178"/>
      <c r="J27" s="179">
        <v>990000000</v>
      </c>
      <c r="K27" s="105"/>
      <c r="M27" s="169"/>
    </row>
    <row r="28" spans="1:14" ht="24.75" customHeight="1" x14ac:dyDescent="0.25">
      <c r="A28" s="98"/>
      <c r="B28" s="106"/>
      <c r="C28" s="107" t="s">
        <v>96</v>
      </c>
      <c r="D28" s="29">
        <v>370000000</v>
      </c>
      <c r="E28" s="110"/>
      <c r="F28" s="110"/>
      <c r="G28" s="110"/>
      <c r="H28" s="178"/>
      <c r="I28" s="178"/>
      <c r="J28" s="179">
        <v>370000000</v>
      </c>
      <c r="K28" s="105"/>
      <c r="M28" s="169"/>
    </row>
    <row r="29" spans="1:14" ht="24.75" customHeight="1" x14ac:dyDescent="0.25">
      <c r="A29" s="98"/>
      <c r="B29" s="106" t="s">
        <v>97</v>
      </c>
      <c r="C29" s="100" t="s">
        <v>98</v>
      </c>
      <c r="D29" s="29"/>
      <c r="E29" s="110"/>
      <c r="F29" s="110"/>
      <c r="G29" s="110"/>
      <c r="H29" s="178"/>
      <c r="I29" s="178"/>
      <c r="J29" s="179"/>
      <c r="K29" s="105"/>
      <c r="M29" s="169"/>
    </row>
    <row r="30" spans="1:14" ht="24.75" customHeight="1" x14ac:dyDescent="0.25">
      <c r="A30" s="98"/>
      <c r="B30" s="106"/>
      <c r="C30" s="107" t="s">
        <v>99</v>
      </c>
      <c r="D30" s="29">
        <v>4820000000</v>
      </c>
      <c r="E30" s="110"/>
      <c r="F30" s="110"/>
      <c r="G30" s="110"/>
      <c r="H30" s="178"/>
      <c r="I30" s="178"/>
      <c r="J30" s="179">
        <v>4820000000</v>
      </c>
      <c r="K30" s="105"/>
      <c r="M30" s="169"/>
    </row>
    <row r="31" spans="1:14" s="114" customFormat="1" ht="24.75" customHeight="1" x14ac:dyDescent="0.25">
      <c r="A31" s="98"/>
      <c r="B31" s="99" t="s">
        <v>100</v>
      </c>
      <c r="C31" s="100" t="s">
        <v>101</v>
      </c>
      <c r="D31" s="119"/>
      <c r="E31" s="110"/>
      <c r="F31" s="110"/>
      <c r="G31" s="110"/>
      <c r="H31" s="178"/>
      <c r="I31" s="178"/>
      <c r="J31" s="179"/>
      <c r="K31" s="105"/>
      <c r="M31" s="169"/>
      <c r="N31" s="170"/>
    </row>
    <row r="32" spans="1:14" s="114" customFormat="1" ht="24.75" customHeight="1" x14ac:dyDescent="0.25">
      <c r="A32" s="98"/>
      <c r="B32" s="99"/>
      <c r="C32" s="122" t="s">
        <v>102</v>
      </c>
      <c r="D32" s="29">
        <v>70300000</v>
      </c>
      <c r="E32" s="110"/>
      <c r="F32" s="110"/>
      <c r="G32" s="110"/>
      <c r="H32" s="178"/>
      <c r="I32" s="178"/>
      <c r="J32" s="179">
        <v>70300000</v>
      </c>
      <c r="K32" s="105"/>
      <c r="M32" s="169"/>
      <c r="N32" s="170"/>
    </row>
    <row r="33" spans="1:14" s="114" customFormat="1" ht="24.75" customHeight="1" x14ac:dyDescent="0.25">
      <c r="A33" s="98"/>
      <c r="B33" s="99"/>
      <c r="C33" s="122" t="s">
        <v>103</v>
      </c>
      <c r="D33" s="29">
        <v>3000000</v>
      </c>
      <c r="E33" s="110"/>
      <c r="F33" s="110"/>
      <c r="G33" s="110"/>
      <c r="H33" s="178"/>
      <c r="I33" s="178"/>
      <c r="J33" s="179">
        <v>3000000</v>
      </c>
      <c r="K33" s="105"/>
      <c r="M33" s="169"/>
      <c r="N33" s="170"/>
    </row>
    <row r="34" spans="1:14" s="114" customFormat="1" ht="24.75" customHeight="1" x14ac:dyDescent="0.25">
      <c r="A34" s="98"/>
      <c r="B34" s="99"/>
      <c r="C34" s="122" t="s">
        <v>104</v>
      </c>
      <c r="D34" s="29">
        <v>5000000</v>
      </c>
      <c r="E34" s="110"/>
      <c r="F34" s="110"/>
      <c r="G34" s="110"/>
      <c r="H34" s="178"/>
      <c r="I34" s="178"/>
      <c r="J34" s="179">
        <v>5000000</v>
      </c>
      <c r="K34" s="105"/>
      <c r="M34" s="169"/>
      <c r="N34" s="170"/>
    </row>
    <row r="35" spans="1:14" s="114" customFormat="1" ht="24.75" customHeight="1" x14ac:dyDescent="0.25">
      <c r="A35" s="98"/>
      <c r="B35" s="112"/>
      <c r="C35" s="94" t="s">
        <v>19</v>
      </c>
      <c r="D35" s="29"/>
      <c r="E35" s="110"/>
      <c r="F35" s="110"/>
      <c r="G35" s="110"/>
      <c r="H35" s="178"/>
      <c r="I35" s="178"/>
      <c r="J35" s="179"/>
      <c r="K35" s="105"/>
      <c r="M35" s="169"/>
      <c r="N35" s="170"/>
    </row>
    <row r="36" spans="1:14" s="114" customFormat="1" ht="24.75" customHeight="1" x14ac:dyDescent="0.25">
      <c r="A36" s="98"/>
      <c r="B36" s="109" t="s">
        <v>105</v>
      </c>
      <c r="C36" s="123" t="s">
        <v>106</v>
      </c>
      <c r="D36" s="29">
        <v>1105877</v>
      </c>
      <c r="E36" s="110">
        <v>1530000</v>
      </c>
      <c r="F36" s="110"/>
      <c r="G36" s="110"/>
      <c r="H36" s="178"/>
      <c r="I36" s="178"/>
      <c r="J36" s="179">
        <v>2635877</v>
      </c>
      <c r="K36" s="105"/>
      <c r="M36" s="169"/>
      <c r="N36" s="170"/>
    </row>
    <row r="37" spans="1:14" ht="24.75" customHeight="1" x14ac:dyDescent="0.25">
      <c r="A37" s="98"/>
      <c r="B37" s="109" t="s">
        <v>107</v>
      </c>
      <c r="C37" s="100" t="s">
        <v>108</v>
      </c>
      <c r="D37" s="29">
        <v>23206578</v>
      </c>
      <c r="E37" s="119">
        <v>3500000</v>
      </c>
      <c r="F37" s="110">
        <v>10661000</v>
      </c>
      <c r="G37" s="110">
        <v>3189000</v>
      </c>
      <c r="H37" s="110">
        <v>150000</v>
      </c>
      <c r="I37" s="178">
        <v>3520000</v>
      </c>
      <c r="J37" s="179">
        <v>44226578</v>
      </c>
      <c r="K37" s="105"/>
      <c r="M37" s="169"/>
    </row>
    <row r="38" spans="1:14" ht="24.75" customHeight="1" x14ac:dyDescent="0.25">
      <c r="A38" s="98"/>
      <c r="B38" s="106" t="s">
        <v>107</v>
      </c>
      <c r="C38" s="100" t="s">
        <v>109</v>
      </c>
      <c r="D38" s="29">
        <v>21893655</v>
      </c>
      <c r="E38" s="119"/>
      <c r="F38" s="110"/>
      <c r="G38" s="110"/>
      <c r="H38" s="178"/>
      <c r="I38" s="178"/>
      <c r="J38" s="179">
        <v>21893655</v>
      </c>
      <c r="K38" s="105"/>
      <c r="M38" s="169"/>
    </row>
    <row r="39" spans="1:14" ht="24.75" customHeight="1" x14ac:dyDescent="0.25">
      <c r="A39" s="98"/>
      <c r="B39" s="106" t="s">
        <v>107</v>
      </c>
      <c r="C39" s="100" t="s">
        <v>110</v>
      </c>
      <c r="D39" s="29">
        <v>57066454</v>
      </c>
      <c r="E39" s="119"/>
      <c r="F39" s="110"/>
      <c r="G39" s="110"/>
      <c r="H39" s="178"/>
      <c r="I39" s="178"/>
      <c r="J39" s="179">
        <v>57066454</v>
      </c>
      <c r="K39" s="105"/>
      <c r="M39" s="169"/>
    </row>
    <row r="40" spans="1:14" ht="24.75" customHeight="1" x14ac:dyDescent="0.25">
      <c r="A40" s="98"/>
      <c r="B40" s="106" t="s">
        <v>111</v>
      </c>
      <c r="C40" s="100" t="s">
        <v>112</v>
      </c>
      <c r="D40" s="29">
        <v>26607216</v>
      </c>
      <c r="E40" s="29">
        <v>2485000</v>
      </c>
      <c r="F40" s="110"/>
      <c r="G40" s="110"/>
      <c r="H40" s="178"/>
      <c r="I40" s="178"/>
      <c r="J40" s="179">
        <v>29092216</v>
      </c>
      <c r="K40" s="105"/>
      <c r="M40" s="169"/>
    </row>
    <row r="41" spans="1:14" ht="24.75" customHeight="1" x14ac:dyDescent="0.25">
      <c r="A41" s="98"/>
      <c r="B41" s="106" t="s">
        <v>113</v>
      </c>
      <c r="C41" s="100" t="s">
        <v>114</v>
      </c>
      <c r="D41" s="29"/>
      <c r="E41" s="29"/>
      <c r="F41" s="110">
        <v>430557000</v>
      </c>
      <c r="G41" s="110"/>
      <c r="H41" s="178"/>
      <c r="I41" s="178"/>
      <c r="J41" s="179">
        <v>430557000</v>
      </c>
      <c r="K41" s="105"/>
      <c r="M41" s="169"/>
    </row>
    <row r="42" spans="1:14" ht="24.75" customHeight="1" x14ac:dyDescent="0.25">
      <c r="A42" s="98"/>
      <c r="B42" s="106" t="s">
        <v>115</v>
      </c>
      <c r="C42" s="100" t="s">
        <v>116</v>
      </c>
      <c r="D42" s="29">
        <v>33488397</v>
      </c>
      <c r="E42" s="29">
        <v>1229850</v>
      </c>
      <c r="F42" s="110">
        <v>116307000</v>
      </c>
      <c r="G42" s="110"/>
      <c r="H42" s="178"/>
      <c r="I42" s="178"/>
      <c r="J42" s="179">
        <v>151025247</v>
      </c>
      <c r="K42" s="105"/>
      <c r="M42" s="169"/>
    </row>
    <row r="43" spans="1:14" ht="24.75" customHeight="1" x14ac:dyDescent="0.25">
      <c r="A43" s="98"/>
      <c r="B43" s="106" t="s">
        <v>117</v>
      </c>
      <c r="C43" s="100" t="s">
        <v>118</v>
      </c>
      <c r="D43" s="29">
        <v>5580000</v>
      </c>
      <c r="E43" s="29"/>
      <c r="F43" s="110">
        <v>118706000</v>
      </c>
      <c r="G43" s="110"/>
      <c r="H43" s="178"/>
      <c r="I43" s="178"/>
      <c r="J43" s="179">
        <v>124286000</v>
      </c>
      <c r="K43" s="105"/>
      <c r="M43" s="169"/>
    </row>
    <row r="44" spans="1:14" ht="24.75" customHeight="1" x14ac:dyDescent="0.25">
      <c r="A44" s="98"/>
      <c r="B44" s="106" t="s">
        <v>119</v>
      </c>
      <c r="C44" s="100" t="s">
        <v>120</v>
      </c>
      <c r="D44" s="29">
        <v>605777024</v>
      </c>
      <c r="E44" s="119">
        <v>673064</v>
      </c>
      <c r="F44" s="110">
        <v>8227000</v>
      </c>
      <c r="G44" s="110">
        <v>100000</v>
      </c>
      <c r="H44" s="178">
        <v>22000</v>
      </c>
      <c r="I44" s="178">
        <v>1500000</v>
      </c>
      <c r="J44" s="179">
        <v>616299088</v>
      </c>
      <c r="K44" s="105"/>
      <c r="M44" s="169"/>
    </row>
    <row r="45" spans="1:14" ht="24.75" customHeight="1" x14ac:dyDescent="0.25">
      <c r="A45" s="98"/>
      <c r="B45" s="106" t="s">
        <v>121</v>
      </c>
      <c r="C45" s="107" t="s">
        <v>122</v>
      </c>
      <c r="D45" s="29">
        <v>31252115</v>
      </c>
      <c r="E45" s="119">
        <v>106597</v>
      </c>
      <c r="F45" s="110">
        <v>15759000</v>
      </c>
      <c r="G45" s="110">
        <v>2000</v>
      </c>
      <c r="H45" s="178">
        <v>3000</v>
      </c>
      <c r="I45" s="178">
        <v>1000</v>
      </c>
      <c r="J45" s="179">
        <v>47123712</v>
      </c>
      <c r="K45" s="105"/>
      <c r="M45" s="169"/>
    </row>
    <row r="46" spans="1:14" ht="24.75" customHeight="1" x14ac:dyDescent="0.3">
      <c r="A46" s="111" t="s">
        <v>25</v>
      </c>
      <c r="B46" s="106"/>
      <c r="C46" s="124" t="s">
        <v>123</v>
      </c>
      <c r="D46" s="116">
        <v>10908637464</v>
      </c>
      <c r="E46" s="116">
        <v>39023538</v>
      </c>
      <c r="F46" s="116">
        <v>702617000</v>
      </c>
      <c r="G46" s="116">
        <v>3291000</v>
      </c>
      <c r="H46" s="116">
        <v>175000</v>
      </c>
      <c r="I46" s="116">
        <v>811557899</v>
      </c>
      <c r="J46" s="186">
        <v>12465301901</v>
      </c>
      <c r="K46" s="105"/>
      <c r="M46" s="169"/>
    </row>
    <row r="47" spans="1:14" s="114" customFormat="1" ht="24.75" customHeight="1" x14ac:dyDescent="0.3">
      <c r="A47" s="98"/>
      <c r="B47" s="112"/>
      <c r="C47" s="124" t="s">
        <v>124</v>
      </c>
      <c r="D47" s="116"/>
      <c r="E47" s="187"/>
      <c r="F47" s="187"/>
      <c r="G47" s="187"/>
      <c r="H47" s="185"/>
      <c r="I47" s="185"/>
      <c r="J47" s="186"/>
      <c r="K47" s="105"/>
      <c r="N47" s="181"/>
    </row>
    <row r="48" spans="1:14" s="114" customFormat="1" ht="24.75" customHeight="1" x14ac:dyDescent="0.25">
      <c r="A48" s="98"/>
      <c r="B48" s="109" t="s">
        <v>125</v>
      </c>
      <c r="C48" s="100" t="s">
        <v>37</v>
      </c>
      <c r="D48" s="119">
        <v>335975000</v>
      </c>
      <c r="E48" s="187"/>
      <c r="F48" s="187"/>
      <c r="G48" s="187"/>
      <c r="H48" s="185"/>
      <c r="I48" s="185"/>
      <c r="J48" s="179">
        <v>335975000</v>
      </c>
      <c r="K48" s="105"/>
      <c r="N48" s="181"/>
    </row>
    <row r="49" spans="1:14" ht="24.75" customHeight="1" x14ac:dyDescent="0.25">
      <c r="A49" s="98"/>
      <c r="B49" s="109" t="s">
        <v>126</v>
      </c>
      <c r="C49" s="100" t="s">
        <v>29</v>
      </c>
      <c r="D49" s="119">
        <v>2781144</v>
      </c>
      <c r="E49" s="110"/>
      <c r="F49" s="110"/>
      <c r="G49" s="110"/>
      <c r="H49" s="178"/>
      <c r="I49" s="178"/>
      <c r="J49" s="179">
        <v>2781144</v>
      </c>
      <c r="K49" s="105"/>
    </row>
    <row r="50" spans="1:14" ht="24.75" customHeight="1" x14ac:dyDescent="0.25">
      <c r="A50" s="98"/>
      <c r="B50" s="109" t="s">
        <v>126</v>
      </c>
      <c r="C50" s="100" t="s">
        <v>31</v>
      </c>
      <c r="D50" s="119">
        <v>63664102</v>
      </c>
      <c r="E50" s="110"/>
      <c r="F50" s="110"/>
      <c r="G50" s="110"/>
      <c r="H50" s="178"/>
      <c r="I50" s="178"/>
      <c r="J50" s="179">
        <v>63664102</v>
      </c>
      <c r="K50" s="105"/>
    </row>
    <row r="51" spans="1:14" ht="24.75" customHeight="1" x14ac:dyDescent="0.25">
      <c r="A51" s="98"/>
      <c r="B51" s="109" t="s">
        <v>127</v>
      </c>
      <c r="C51" s="100" t="s">
        <v>153</v>
      </c>
      <c r="D51" s="119">
        <v>257480</v>
      </c>
      <c r="E51" s="110"/>
      <c r="F51" s="110"/>
      <c r="G51" s="110"/>
      <c r="H51" s="178"/>
      <c r="I51" s="178"/>
      <c r="J51" s="179">
        <v>257480</v>
      </c>
      <c r="K51" s="105"/>
    </row>
    <row r="52" spans="1:14" ht="24.75" customHeight="1" x14ac:dyDescent="0.25">
      <c r="A52" s="98"/>
      <c r="B52" s="109" t="s">
        <v>129</v>
      </c>
      <c r="C52" s="100" t="s">
        <v>130</v>
      </c>
      <c r="D52" s="119">
        <v>13458821</v>
      </c>
      <c r="E52" s="110"/>
      <c r="F52" s="110"/>
      <c r="G52" s="110"/>
      <c r="H52" s="178"/>
      <c r="I52" s="178"/>
      <c r="J52" s="179">
        <v>13458821</v>
      </c>
      <c r="K52" s="105"/>
    </row>
    <row r="53" spans="1:14" ht="24.75" customHeight="1" x14ac:dyDescent="0.3">
      <c r="A53" s="111" t="s">
        <v>39</v>
      </c>
      <c r="B53" s="109"/>
      <c r="C53" s="124" t="s">
        <v>131</v>
      </c>
      <c r="D53" s="133">
        <v>416136547</v>
      </c>
      <c r="E53" s="184">
        <v>0</v>
      </c>
      <c r="F53" s="188">
        <v>0</v>
      </c>
      <c r="G53" s="188">
        <v>0</v>
      </c>
      <c r="H53" s="188">
        <v>0</v>
      </c>
      <c r="I53" s="188">
        <v>0</v>
      </c>
      <c r="J53" s="186">
        <v>416136547</v>
      </c>
      <c r="K53" s="105"/>
    </row>
    <row r="54" spans="1:14" ht="24.75" customHeight="1" x14ac:dyDescent="0.3">
      <c r="A54" s="98"/>
      <c r="B54" s="130"/>
      <c r="C54" s="124" t="s">
        <v>132</v>
      </c>
      <c r="D54" s="187">
        <v>11324774011</v>
      </c>
      <c r="E54" s="187">
        <v>39023538</v>
      </c>
      <c r="F54" s="187">
        <v>702617000</v>
      </c>
      <c r="G54" s="187">
        <v>3291000</v>
      </c>
      <c r="H54" s="187">
        <v>175000</v>
      </c>
      <c r="I54" s="187">
        <v>811557899</v>
      </c>
      <c r="J54" s="186">
        <v>12881438448</v>
      </c>
      <c r="K54" s="105"/>
    </row>
    <row r="55" spans="1:14" s="114" customFormat="1" ht="24.75" customHeight="1" x14ac:dyDescent="0.25">
      <c r="A55" s="111"/>
      <c r="B55" s="135"/>
      <c r="C55" s="136" t="s">
        <v>51</v>
      </c>
      <c r="D55" s="116"/>
      <c r="E55" s="187"/>
      <c r="F55" s="187"/>
      <c r="G55" s="187"/>
      <c r="H55" s="185"/>
      <c r="I55" s="185"/>
      <c r="J55" s="186"/>
      <c r="K55" s="105"/>
      <c r="N55" s="181"/>
    </row>
    <row r="56" spans="1:14" ht="24.75" customHeight="1" x14ac:dyDescent="0.25">
      <c r="A56" s="98"/>
      <c r="B56" s="109" t="s">
        <v>133</v>
      </c>
      <c r="C56" s="100" t="s">
        <v>134</v>
      </c>
      <c r="D56" s="119">
        <v>0</v>
      </c>
      <c r="E56" s="187"/>
      <c r="F56" s="187"/>
      <c r="G56" s="187"/>
      <c r="H56" s="185"/>
      <c r="I56" s="185"/>
      <c r="J56" s="189">
        <v>0</v>
      </c>
      <c r="K56" s="105"/>
    </row>
    <row r="57" spans="1:14" ht="24.75" customHeight="1" x14ac:dyDescent="0.25">
      <c r="A57" s="98"/>
      <c r="B57" s="109" t="s">
        <v>135</v>
      </c>
      <c r="C57" s="100" t="s">
        <v>136</v>
      </c>
      <c r="D57" s="119">
        <v>7820075769</v>
      </c>
      <c r="E57" s="110">
        <v>9645996</v>
      </c>
      <c r="F57" s="110">
        <v>82973499</v>
      </c>
      <c r="G57" s="110">
        <v>89176</v>
      </c>
      <c r="H57" s="178">
        <v>273242</v>
      </c>
      <c r="I57" s="185"/>
      <c r="J57" s="179">
        <v>7913057682</v>
      </c>
      <c r="K57" s="105"/>
    </row>
    <row r="58" spans="1:14" ht="24.75" customHeight="1" x14ac:dyDescent="0.25">
      <c r="A58" s="139"/>
      <c r="B58" s="140" t="s">
        <v>137</v>
      </c>
      <c r="C58" s="141" t="s">
        <v>138</v>
      </c>
      <c r="D58" s="119">
        <v>127728233</v>
      </c>
      <c r="E58" s="190"/>
      <c r="F58" s="182"/>
      <c r="G58" s="182"/>
      <c r="H58" s="183"/>
      <c r="I58" s="191"/>
      <c r="J58" s="179">
        <v>127728233</v>
      </c>
      <c r="K58" s="105"/>
    </row>
    <row r="59" spans="1:14" ht="24.75" customHeight="1" thickBot="1" x14ac:dyDescent="0.35">
      <c r="A59" s="192" t="s">
        <v>50</v>
      </c>
      <c r="B59" s="193"/>
      <c r="C59" s="194" t="s">
        <v>139</v>
      </c>
      <c r="D59" s="195">
        <v>7947804002</v>
      </c>
      <c r="E59" s="195">
        <v>9645996</v>
      </c>
      <c r="F59" s="196">
        <v>82973499</v>
      </c>
      <c r="G59" s="196">
        <v>89176</v>
      </c>
      <c r="H59" s="196">
        <v>273242</v>
      </c>
      <c r="I59" s="184">
        <v>0</v>
      </c>
      <c r="J59" s="197">
        <v>8040785915</v>
      </c>
      <c r="K59" s="105"/>
    </row>
    <row r="60" spans="1:14" ht="24.75" customHeight="1" thickTop="1" thickBot="1" x14ac:dyDescent="0.35">
      <c r="A60" s="646" t="s">
        <v>140</v>
      </c>
      <c r="B60" s="647"/>
      <c r="C60" s="648"/>
      <c r="D60" s="198">
        <v>19272578013</v>
      </c>
      <c r="E60" s="198">
        <v>48669534</v>
      </c>
      <c r="F60" s="198">
        <v>785590499</v>
      </c>
      <c r="G60" s="198">
        <v>3380176</v>
      </c>
      <c r="H60" s="198">
        <v>448242</v>
      </c>
      <c r="I60" s="198">
        <v>811557899</v>
      </c>
      <c r="J60" s="199">
        <v>20922224363</v>
      </c>
      <c r="K60" s="105"/>
    </row>
    <row r="61" spans="1:14" ht="24.75" customHeight="1" thickTop="1" x14ac:dyDescent="0.25">
      <c r="A61" s="75"/>
      <c r="B61" s="76"/>
      <c r="D61" s="162"/>
    </row>
    <row r="62" spans="1:14" ht="24.75" customHeight="1" x14ac:dyDescent="0.25">
      <c r="A62" s="75"/>
      <c r="B62" s="76"/>
      <c r="D62" s="162"/>
      <c r="E62" s="162"/>
      <c r="F62" s="162"/>
    </row>
    <row r="63" spans="1:14" ht="24.75" customHeight="1" x14ac:dyDescent="0.25">
      <c r="D63" s="162"/>
    </row>
    <row r="64" spans="1:14" ht="24.75" customHeight="1" x14ac:dyDescent="0.25">
      <c r="D64" s="162"/>
    </row>
    <row r="65" spans="4:4" ht="24.75" customHeight="1" x14ac:dyDescent="0.25">
      <c r="D65" s="166"/>
    </row>
    <row r="66" spans="4:4" ht="24.75" customHeight="1" x14ac:dyDescent="0.25"/>
    <row r="67" spans="4:4" ht="24.75" customHeight="1" x14ac:dyDescent="0.25"/>
    <row r="68" spans="4:4" ht="24.75" customHeight="1" x14ac:dyDescent="0.25"/>
    <row r="69" spans="4:4" ht="24.75" customHeight="1" x14ac:dyDescent="0.25"/>
    <row r="70" spans="4:4" ht="24.75" customHeight="1" x14ac:dyDescent="0.25"/>
    <row r="71" spans="4:4" ht="24.75" customHeight="1" x14ac:dyDescent="0.25"/>
    <row r="72" spans="4:4" ht="24.75" customHeight="1" x14ac:dyDescent="0.25"/>
    <row r="73" spans="4:4" ht="24.75" customHeight="1" x14ac:dyDescent="0.25"/>
    <row r="74" spans="4:4" ht="24.75" customHeight="1" x14ac:dyDescent="0.25"/>
    <row r="75" spans="4:4" ht="24.75" customHeight="1" x14ac:dyDescent="0.25"/>
    <row r="76" spans="4:4" ht="24.75" customHeight="1" x14ac:dyDescent="0.25"/>
  </sheetData>
  <mergeCells count="9">
    <mergeCell ref="A60:C60"/>
    <mergeCell ref="D9:I9"/>
    <mergeCell ref="J6:J9"/>
    <mergeCell ref="D7:I7"/>
    <mergeCell ref="A3:J3"/>
    <mergeCell ref="A4:J4"/>
    <mergeCell ref="A6:A9"/>
    <mergeCell ref="B6:B9"/>
    <mergeCell ref="C6:C9"/>
  </mergeCells>
  <pageMargins left="0.7" right="0.7" top="0.75" bottom="0.75" header="0.3" footer="0.3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zoomScale="60" zoomScaleNormal="100" workbookViewId="0">
      <selection activeCell="G18" sqref="G18"/>
    </sheetView>
  </sheetViews>
  <sheetFormatPr defaultColWidth="9.140625" defaultRowHeight="25.5" x14ac:dyDescent="0.25"/>
  <cols>
    <col min="1" max="1" width="9.85546875" style="243" customWidth="1"/>
    <col min="2" max="2" width="90.140625" style="203" bestFit="1" customWidth="1"/>
    <col min="3" max="3" width="16.42578125" style="244" customWidth="1"/>
    <col min="4" max="4" width="5.140625" style="203" customWidth="1"/>
    <col min="5" max="5" width="19.5703125" style="205" bestFit="1" customWidth="1"/>
    <col min="6" max="6" width="10" style="203" bestFit="1" customWidth="1"/>
    <col min="7" max="7" width="11.7109375" style="203" bestFit="1" customWidth="1"/>
    <col min="8" max="253" width="9.140625" style="203"/>
    <col min="254" max="254" width="9.85546875" style="203" customWidth="1"/>
    <col min="255" max="255" width="77.85546875" style="203" customWidth="1"/>
    <col min="256" max="259" width="18" style="203" customWidth="1"/>
    <col min="260" max="260" width="5.140625" style="203" customWidth="1"/>
    <col min="261" max="261" width="19.5703125" style="203" bestFit="1" customWidth="1"/>
    <col min="262" max="262" width="10" style="203" bestFit="1" customWidth="1"/>
    <col min="263" max="509" width="9.140625" style="203"/>
    <col min="510" max="510" width="9.85546875" style="203" customWidth="1"/>
    <col min="511" max="511" width="77.85546875" style="203" customWidth="1"/>
    <col min="512" max="515" width="18" style="203" customWidth="1"/>
    <col min="516" max="516" width="5.140625" style="203" customWidth="1"/>
    <col min="517" max="517" width="19.5703125" style="203" bestFit="1" customWidth="1"/>
    <col min="518" max="518" width="10" style="203" bestFit="1" customWidth="1"/>
    <col min="519" max="765" width="9.140625" style="203"/>
    <col min="766" max="766" width="9.85546875" style="203" customWidth="1"/>
    <col min="767" max="767" width="77.85546875" style="203" customWidth="1"/>
    <col min="768" max="771" width="18" style="203" customWidth="1"/>
    <col min="772" max="772" width="5.140625" style="203" customWidth="1"/>
    <col min="773" max="773" width="19.5703125" style="203" bestFit="1" customWidth="1"/>
    <col min="774" max="774" width="10" style="203" bestFit="1" customWidth="1"/>
    <col min="775" max="1021" width="9.140625" style="203"/>
    <col min="1022" max="1022" width="9.85546875" style="203" customWidth="1"/>
    <col min="1023" max="1023" width="77.85546875" style="203" customWidth="1"/>
    <col min="1024" max="1027" width="18" style="203" customWidth="1"/>
    <col min="1028" max="1028" width="5.140625" style="203" customWidth="1"/>
    <col min="1029" max="1029" width="19.5703125" style="203" bestFit="1" customWidth="1"/>
    <col min="1030" max="1030" width="10" style="203" bestFit="1" customWidth="1"/>
    <col min="1031" max="1277" width="9.140625" style="203"/>
    <col min="1278" max="1278" width="9.85546875" style="203" customWidth="1"/>
    <col min="1279" max="1279" width="77.85546875" style="203" customWidth="1"/>
    <col min="1280" max="1283" width="18" style="203" customWidth="1"/>
    <col min="1284" max="1284" width="5.140625" style="203" customWidth="1"/>
    <col min="1285" max="1285" width="19.5703125" style="203" bestFit="1" customWidth="1"/>
    <col min="1286" max="1286" width="10" style="203" bestFit="1" customWidth="1"/>
    <col min="1287" max="1533" width="9.140625" style="203"/>
    <col min="1534" max="1534" width="9.85546875" style="203" customWidth="1"/>
    <col min="1535" max="1535" width="77.85546875" style="203" customWidth="1"/>
    <col min="1536" max="1539" width="18" style="203" customWidth="1"/>
    <col min="1540" max="1540" width="5.140625" style="203" customWidth="1"/>
    <col min="1541" max="1541" width="19.5703125" style="203" bestFit="1" customWidth="1"/>
    <col min="1542" max="1542" width="10" style="203" bestFit="1" customWidth="1"/>
    <col min="1543" max="1789" width="9.140625" style="203"/>
    <col min="1790" max="1790" width="9.85546875" style="203" customWidth="1"/>
    <col min="1791" max="1791" width="77.85546875" style="203" customWidth="1"/>
    <col min="1792" max="1795" width="18" style="203" customWidth="1"/>
    <col min="1796" max="1796" width="5.140625" style="203" customWidth="1"/>
    <col min="1797" max="1797" width="19.5703125" style="203" bestFit="1" customWidth="1"/>
    <col min="1798" max="1798" width="10" style="203" bestFit="1" customWidth="1"/>
    <col min="1799" max="2045" width="9.140625" style="203"/>
    <col min="2046" max="2046" width="9.85546875" style="203" customWidth="1"/>
    <col min="2047" max="2047" width="77.85546875" style="203" customWidth="1"/>
    <col min="2048" max="2051" width="18" style="203" customWidth="1"/>
    <col min="2052" max="2052" width="5.140625" style="203" customWidth="1"/>
    <col min="2053" max="2053" width="19.5703125" style="203" bestFit="1" customWidth="1"/>
    <col min="2054" max="2054" width="10" style="203" bestFit="1" customWidth="1"/>
    <col min="2055" max="2301" width="9.140625" style="203"/>
    <col min="2302" max="2302" width="9.85546875" style="203" customWidth="1"/>
    <col min="2303" max="2303" width="77.85546875" style="203" customWidth="1"/>
    <col min="2304" max="2307" width="18" style="203" customWidth="1"/>
    <col min="2308" max="2308" width="5.140625" style="203" customWidth="1"/>
    <col min="2309" max="2309" width="19.5703125" style="203" bestFit="1" customWidth="1"/>
    <col min="2310" max="2310" width="10" style="203" bestFit="1" customWidth="1"/>
    <col min="2311" max="2557" width="9.140625" style="203"/>
    <col min="2558" max="2558" width="9.85546875" style="203" customWidth="1"/>
    <col min="2559" max="2559" width="77.85546875" style="203" customWidth="1"/>
    <col min="2560" max="2563" width="18" style="203" customWidth="1"/>
    <col min="2564" max="2564" width="5.140625" style="203" customWidth="1"/>
    <col min="2565" max="2565" width="19.5703125" style="203" bestFit="1" customWidth="1"/>
    <col min="2566" max="2566" width="10" style="203" bestFit="1" customWidth="1"/>
    <col min="2567" max="2813" width="9.140625" style="203"/>
    <col min="2814" max="2814" width="9.85546875" style="203" customWidth="1"/>
    <col min="2815" max="2815" width="77.85546875" style="203" customWidth="1"/>
    <col min="2816" max="2819" width="18" style="203" customWidth="1"/>
    <col min="2820" max="2820" width="5.140625" style="203" customWidth="1"/>
    <col min="2821" max="2821" width="19.5703125" style="203" bestFit="1" customWidth="1"/>
    <col min="2822" max="2822" width="10" style="203" bestFit="1" customWidth="1"/>
    <col min="2823" max="3069" width="9.140625" style="203"/>
    <col min="3070" max="3070" width="9.85546875" style="203" customWidth="1"/>
    <col min="3071" max="3071" width="77.85546875" style="203" customWidth="1"/>
    <col min="3072" max="3075" width="18" style="203" customWidth="1"/>
    <col min="3076" max="3076" width="5.140625" style="203" customWidth="1"/>
    <col min="3077" max="3077" width="19.5703125" style="203" bestFit="1" customWidth="1"/>
    <col min="3078" max="3078" width="10" style="203" bestFit="1" customWidth="1"/>
    <col min="3079" max="3325" width="9.140625" style="203"/>
    <col min="3326" max="3326" width="9.85546875" style="203" customWidth="1"/>
    <col min="3327" max="3327" width="77.85546875" style="203" customWidth="1"/>
    <col min="3328" max="3331" width="18" style="203" customWidth="1"/>
    <col min="3332" max="3332" width="5.140625" style="203" customWidth="1"/>
    <col min="3333" max="3333" width="19.5703125" style="203" bestFit="1" customWidth="1"/>
    <col min="3334" max="3334" width="10" style="203" bestFit="1" customWidth="1"/>
    <col min="3335" max="3581" width="9.140625" style="203"/>
    <col min="3582" max="3582" width="9.85546875" style="203" customWidth="1"/>
    <col min="3583" max="3583" width="77.85546875" style="203" customWidth="1"/>
    <col min="3584" max="3587" width="18" style="203" customWidth="1"/>
    <col min="3588" max="3588" width="5.140625" style="203" customWidth="1"/>
    <col min="3589" max="3589" width="19.5703125" style="203" bestFit="1" customWidth="1"/>
    <col min="3590" max="3590" width="10" style="203" bestFit="1" customWidth="1"/>
    <col min="3591" max="3837" width="9.140625" style="203"/>
    <col min="3838" max="3838" width="9.85546875" style="203" customWidth="1"/>
    <col min="3839" max="3839" width="77.85546875" style="203" customWidth="1"/>
    <col min="3840" max="3843" width="18" style="203" customWidth="1"/>
    <col min="3844" max="3844" width="5.140625" style="203" customWidth="1"/>
    <col min="3845" max="3845" width="19.5703125" style="203" bestFit="1" customWidth="1"/>
    <col min="3846" max="3846" width="10" style="203" bestFit="1" customWidth="1"/>
    <col min="3847" max="4093" width="9.140625" style="203"/>
    <col min="4094" max="4094" width="9.85546875" style="203" customWidth="1"/>
    <col min="4095" max="4095" width="77.85546875" style="203" customWidth="1"/>
    <col min="4096" max="4099" width="18" style="203" customWidth="1"/>
    <col min="4100" max="4100" width="5.140625" style="203" customWidth="1"/>
    <col min="4101" max="4101" width="19.5703125" style="203" bestFit="1" customWidth="1"/>
    <col min="4102" max="4102" width="10" style="203" bestFit="1" customWidth="1"/>
    <col min="4103" max="4349" width="9.140625" style="203"/>
    <col min="4350" max="4350" width="9.85546875" style="203" customWidth="1"/>
    <col min="4351" max="4351" width="77.85546875" style="203" customWidth="1"/>
    <col min="4352" max="4355" width="18" style="203" customWidth="1"/>
    <col min="4356" max="4356" width="5.140625" style="203" customWidth="1"/>
    <col min="4357" max="4357" width="19.5703125" style="203" bestFit="1" customWidth="1"/>
    <col min="4358" max="4358" width="10" style="203" bestFit="1" customWidth="1"/>
    <col min="4359" max="4605" width="9.140625" style="203"/>
    <col min="4606" max="4606" width="9.85546875" style="203" customWidth="1"/>
    <col min="4607" max="4607" width="77.85546875" style="203" customWidth="1"/>
    <col min="4608" max="4611" width="18" style="203" customWidth="1"/>
    <col min="4612" max="4612" width="5.140625" style="203" customWidth="1"/>
    <col min="4613" max="4613" width="19.5703125" style="203" bestFit="1" customWidth="1"/>
    <col min="4614" max="4614" width="10" style="203" bestFit="1" customWidth="1"/>
    <col min="4615" max="4861" width="9.140625" style="203"/>
    <col min="4862" max="4862" width="9.85546875" style="203" customWidth="1"/>
    <col min="4863" max="4863" width="77.85546875" style="203" customWidth="1"/>
    <col min="4864" max="4867" width="18" style="203" customWidth="1"/>
    <col min="4868" max="4868" width="5.140625" style="203" customWidth="1"/>
    <col min="4869" max="4869" width="19.5703125" style="203" bestFit="1" customWidth="1"/>
    <col min="4870" max="4870" width="10" style="203" bestFit="1" customWidth="1"/>
    <col min="4871" max="5117" width="9.140625" style="203"/>
    <col min="5118" max="5118" width="9.85546875" style="203" customWidth="1"/>
    <col min="5119" max="5119" width="77.85546875" style="203" customWidth="1"/>
    <col min="5120" max="5123" width="18" style="203" customWidth="1"/>
    <col min="5124" max="5124" width="5.140625" style="203" customWidth="1"/>
    <col min="5125" max="5125" width="19.5703125" style="203" bestFit="1" customWidth="1"/>
    <col min="5126" max="5126" width="10" style="203" bestFit="1" customWidth="1"/>
    <col min="5127" max="5373" width="9.140625" style="203"/>
    <col min="5374" max="5374" width="9.85546875" style="203" customWidth="1"/>
    <col min="5375" max="5375" width="77.85546875" style="203" customWidth="1"/>
    <col min="5376" max="5379" width="18" style="203" customWidth="1"/>
    <col min="5380" max="5380" width="5.140625" style="203" customWidth="1"/>
    <col min="5381" max="5381" width="19.5703125" style="203" bestFit="1" customWidth="1"/>
    <col min="5382" max="5382" width="10" style="203" bestFit="1" customWidth="1"/>
    <col min="5383" max="5629" width="9.140625" style="203"/>
    <col min="5630" max="5630" width="9.85546875" style="203" customWidth="1"/>
    <col min="5631" max="5631" width="77.85546875" style="203" customWidth="1"/>
    <col min="5632" max="5635" width="18" style="203" customWidth="1"/>
    <col min="5636" max="5636" width="5.140625" style="203" customWidth="1"/>
    <col min="5637" max="5637" width="19.5703125" style="203" bestFit="1" customWidth="1"/>
    <col min="5638" max="5638" width="10" style="203" bestFit="1" customWidth="1"/>
    <col min="5639" max="5885" width="9.140625" style="203"/>
    <col min="5886" max="5886" width="9.85546875" style="203" customWidth="1"/>
    <col min="5887" max="5887" width="77.85546875" style="203" customWidth="1"/>
    <col min="5888" max="5891" width="18" style="203" customWidth="1"/>
    <col min="5892" max="5892" width="5.140625" style="203" customWidth="1"/>
    <col min="5893" max="5893" width="19.5703125" style="203" bestFit="1" customWidth="1"/>
    <col min="5894" max="5894" width="10" style="203" bestFit="1" customWidth="1"/>
    <col min="5895" max="6141" width="9.140625" style="203"/>
    <col min="6142" max="6142" width="9.85546875" style="203" customWidth="1"/>
    <col min="6143" max="6143" width="77.85546875" style="203" customWidth="1"/>
    <col min="6144" max="6147" width="18" style="203" customWidth="1"/>
    <col min="6148" max="6148" width="5.140625" style="203" customWidth="1"/>
    <col min="6149" max="6149" width="19.5703125" style="203" bestFit="1" customWidth="1"/>
    <col min="6150" max="6150" width="10" style="203" bestFit="1" customWidth="1"/>
    <col min="6151" max="6397" width="9.140625" style="203"/>
    <col min="6398" max="6398" width="9.85546875" style="203" customWidth="1"/>
    <col min="6399" max="6399" width="77.85546875" style="203" customWidth="1"/>
    <col min="6400" max="6403" width="18" style="203" customWidth="1"/>
    <col min="6404" max="6404" width="5.140625" style="203" customWidth="1"/>
    <col min="6405" max="6405" width="19.5703125" style="203" bestFit="1" customWidth="1"/>
    <col min="6406" max="6406" width="10" style="203" bestFit="1" customWidth="1"/>
    <col min="6407" max="6653" width="9.140625" style="203"/>
    <col min="6654" max="6654" width="9.85546875" style="203" customWidth="1"/>
    <col min="6655" max="6655" width="77.85546875" style="203" customWidth="1"/>
    <col min="6656" max="6659" width="18" style="203" customWidth="1"/>
    <col min="6660" max="6660" width="5.140625" style="203" customWidth="1"/>
    <col min="6661" max="6661" width="19.5703125" style="203" bestFit="1" customWidth="1"/>
    <col min="6662" max="6662" width="10" style="203" bestFit="1" customWidth="1"/>
    <col min="6663" max="6909" width="9.140625" style="203"/>
    <col min="6910" max="6910" width="9.85546875" style="203" customWidth="1"/>
    <col min="6911" max="6911" width="77.85546875" style="203" customWidth="1"/>
    <col min="6912" max="6915" width="18" style="203" customWidth="1"/>
    <col min="6916" max="6916" width="5.140625" style="203" customWidth="1"/>
    <col min="6917" max="6917" width="19.5703125" style="203" bestFit="1" customWidth="1"/>
    <col min="6918" max="6918" width="10" style="203" bestFit="1" customWidth="1"/>
    <col min="6919" max="7165" width="9.140625" style="203"/>
    <col min="7166" max="7166" width="9.85546875" style="203" customWidth="1"/>
    <col min="7167" max="7167" width="77.85546875" style="203" customWidth="1"/>
    <col min="7168" max="7171" width="18" style="203" customWidth="1"/>
    <col min="7172" max="7172" width="5.140625" style="203" customWidth="1"/>
    <col min="7173" max="7173" width="19.5703125" style="203" bestFit="1" customWidth="1"/>
    <col min="7174" max="7174" width="10" style="203" bestFit="1" customWidth="1"/>
    <col min="7175" max="7421" width="9.140625" style="203"/>
    <col min="7422" max="7422" width="9.85546875" style="203" customWidth="1"/>
    <col min="7423" max="7423" width="77.85546875" style="203" customWidth="1"/>
    <col min="7424" max="7427" width="18" style="203" customWidth="1"/>
    <col min="7428" max="7428" width="5.140625" style="203" customWidth="1"/>
    <col min="7429" max="7429" width="19.5703125" style="203" bestFit="1" customWidth="1"/>
    <col min="7430" max="7430" width="10" style="203" bestFit="1" customWidth="1"/>
    <col min="7431" max="7677" width="9.140625" style="203"/>
    <col min="7678" max="7678" width="9.85546875" style="203" customWidth="1"/>
    <col min="7679" max="7679" width="77.85546875" style="203" customWidth="1"/>
    <col min="7680" max="7683" width="18" style="203" customWidth="1"/>
    <col min="7684" max="7684" width="5.140625" style="203" customWidth="1"/>
    <col min="7685" max="7685" width="19.5703125" style="203" bestFit="1" customWidth="1"/>
    <col min="7686" max="7686" width="10" style="203" bestFit="1" customWidth="1"/>
    <col min="7687" max="7933" width="9.140625" style="203"/>
    <col min="7934" max="7934" width="9.85546875" style="203" customWidth="1"/>
    <col min="7935" max="7935" width="77.85546875" style="203" customWidth="1"/>
    <col min="7936" max="7939" width="18" style="203" customWidth="1"/>
    <col min="7940" max="7940" width="5.140625" style="203" customWidth="1"/>
    <col min="7941" max="7941" width="19.5703125" style="203" bestFit="1" customWidth="1"/>
    <col min="7942" max="7942" width="10" style="203" bestFit="1" customWidth="1"/>
    <col min="7943" max="8189" width="9.140625" style="203"/>
    <col min="8190" max="8190" width="9.85546875" style="203" customWidth="1"/>
    <col min="8191" max="8191" width="77.85546875" style="203" customWidth="1"/>
    <col min="8192" max="8195" width="18" style="203" customWidth="1"/>
    <col min="8196" max="8196" width="5.140625" style="203" customWidth="1"/>
    <col min="8197" max="8197" width="19.5703125" style="203" bestFit="1" customWidth="1"/>
    <col min="8198" max="8198" width="10" style="203" bestFit="1" customWidth="1"/>
    <col min="8199" max="8445" width="9.140625" style="203"/>
    <col min="8446" max="8446" width="9.85546875" style="203" customWidth="1"/>
    <col min="8447" max="8447" width="77.85546875" style="203" customWidth="1"/>
    <col min="8448" max="8451" width="18" style="203" customWidth="1"/>
    <col min="8452" max="8452" width="5.140625" style="203" customWidth="1"/>
    <col min="8453" max="8453" width="19.5703125" style="203" bestFit="1" customWidth="1"/>
    <col min="8454" max="8454" width="10" style="203" bestFit="1" customWidth="1"/>
    <col min="8455" max="8701" width="9.140625" style="203"/>
    <col min="8702" max="8702" width="9.85546875" style="203" customWidth="1"/>
    <col min="8703" max="8703" width="77.85546875" style="203" customWidth="1"/>
    <col min="8704" max="8707" width="18" style="203" customWidth="1"/>
    <col min="8708" max="8708" width="5.140625" style="203" customWidth="1"/>
    <col min="8709" max="8709" width="19.5703125" style="203" bestFit="1" customWidth="1"/>
    <col min="8710" max="8710" width="10" style="203" bestFit="1" customWidth="1"/>
    <col min="8711" max="8957" width="9.140625" style="203"/>
    <col min="8958" max="8958" width="9.85546875" style="203" customWidth="1"/>
    <col min="8959" max="8959" width="77.85546875" style="203" customWidth="1"/>
    <col min="8960" max="8963" width="18" style="203" customWidth="1"/>
    <col min="8964" max="8964" width="5.140625" style="203" customWidth="1"/>
    <col min="8965" max="8965" width="19.5703125" style="203" bestFit="1" customWidth="1"/>
    <col min="8966" max="8966" width="10" style="203" bestFit="1" customWidth="1"/>
    <col min="8967" max="9213" width="9.140625" style="203"/>
    <col min="9214" max="9214" width="9.85546875" style="203" customWidth="1"/>
    <col min="9215" max="9215" width="77.85546875" style="203" customWidth="1"/>
    <col min="9216" max="9219" width="18" style="203" customWidth="1"/>
    <col min="9220" max="9220" width="5.140625" style="203" customWidth="1"/>
    <col min="9221" max="9221" width="19.5703125" style="203" bestFit="1" customWidth="1"/>
    <col min="9222" max="9222" width="10" style="203" bestFit="1" customWidth="1"/>
    <col min="9223" max="9469" width="9.140625" style="203"/>
    <col min="9470" max="9470" width="9.85546875" style="203" customWidth="1"/>
    <col min="9471" max="9471" width="77.85546875" style="203" customWidth="1"/>
    <col min="9472" max="9475" width="18" style="203" customWidth="1"/>
    <col min="9476" max="9476" width="5.140625" style="203" customWidth="1"/>
    <col min="9477" max="9477" width="19.5703125" style="203" bestFit="1" customWidth="1"/>
    <col min="9478" max="9478" width="10" style="203" bestFit="1" customWidth="1"/>
    <col min="9479" max="9725" width="9.140625" style="203"/>
    <col min="9726" max="9726" width="9.85546875" style="203" customWidth="1"/>
    <col min="9727" max="9727" width="77.85546875" style="203" customWidth="1"/>
    <col min="9728" max="9731" width="18" style="203" customWidth="1"/>
    <col min="9732" max="9732" width="5.140625" style="203" customWidth="1"/>
    <col min="9733" max="9733" width="19.5703125" style="203" bestFit="1" customWidth="1"/>
    <col min="9734" max="9734" width="10" style="203" bestFit="1" customWidth="1"/>
    <col min="9735" max="9981" width="9.140625" style="203"/>
    <col min="9982" max="9982" width="9.85546875" style="203" customWidth="1"/>
    <col min="9983" max="9983" width="77.85546875" style="203" customWidth="1"/>
    <col min="9984" max="9987" width="18" style="203" customWidth="1"/>
    <col min="9988" max="9988" width="5.140625" style="203" customWidth="1"/>
    <col min="9989" max="9989" width="19.5703125" style="203" bestFit="1" customWidth="1"/>
    <col min="9990" max="9990" width="10" style="203" bestFit="1" customWidth="1"/>
    <col min="9991" max="10237" width="9.140625" style="203"/>
    <col min="10238" max="10238" width="9.85546875" style="203" customWidth="1"/>
    <col min="10239" max="10239" width="77.85546875" style="203" customWidth="1"/>
    <col min="10240" max="10243" width="18" style="203" customWidth="1"/>
    <col min="10244" max="10244" width="5.140625" style="203" customWidth="1"/>
    <col min="10245" max="10245" width="19.5703125" style="203" bestFit="1" customWidth="1"/>
    <col min="10246" max="10246" width="10" style="203" bestFit="1" customWidth="1"/>
    <col min="10247" max="10493" width="9.140625" style="203"/>
    <col min="10494" max="10494" width="9.85546875" style="203" customWidth="1"/>
    <col min="10495" max="10495" width="77.85546875" style="203" customWidth="1"/>
    <col min="10496" max="10499" width="18" style="203" customWidth="1"/>
    <col min="10500" max="10500" width="5.140625" style="203" customWidth="1"/>
    <col min="10501" max="10501" width="19.5703125" style="203" bestFit="1" customWidth="1"/>
    <col min="10502" max="10502" width="10" style="203" bestFit="1" customWidth="1"/>
    <col min="10503" max="10749" width="9.140625" style="203"/>
    <col min="10750" max="10750" width="9.85546875" style="203" customWidth="1"/>
    <col min="10751" max="10751" width="77.85546875" style="203" customWidth="1"/>
    <col min="10752" max="10755" width="18" style="203" customWidth="1"/>
    <col min="10756" max="10756" width="5.140625" style="203" customWidth="1"/>
    <col min="10757" max="10757" width="19.5703125" style="203" bestFit="1" customWidth="1"/>
    <col min="10758" max="10758" width="10" style="203" bestFit="1" customWidth="1"/>
    <col min="10759" max="11005" width="9.140625" style="203"/>
    <col min="11006" max="11006" width="9.85546875" style="203" customWidth="1"/>
    <col min="11007" max="11007" width="77.85546875" style="203" customWidth="1"/>
    <col min="11008" max="11011" width="18" style="203" customWidth="1"/>
    <col min="11012" max="11012" width="5.140625" style="203" customWidth="1"/>
    <col min="11013" max="11013" width="19.5703125" style="203" bestFit="1" customWidth="1"/>
    <col min="11014" max="11014" width="10" style="203" bestFit="1" customWidth="1"/>
    <col min="11015" max="11261" width="9.140625" style="203"/>
    <col min="11262" max="11262" width="9.85546875" style="203" customWidth="1"/>
    <col min="11263" max="11263" width="77.85546875" style="203" customWidth="1"/>
    <col min="11264" max="11267" width="18" style="203" customWidth="1"/>
    <col min="11268" max="11268" width="5.140625" style="203" customWidth="1"/>
    <col min="11269" max="11269" width="19.5703125" style="203" bestFit="1" customWidth="1"/>
    <col min="11270" max="11270" width="10" style="203" bestFit="1" customWidth="1"/>
    <col min="11271" max="11517" width="9.140625" style="203"/>
    <col min="11518" max="11518" width="9.85546875" style="203" customWidth="1"/>
    <col min="11519" max="11519" width="77.85546875" style="203" customWidth="1"/>
    <col min="11520" max="11523" width="18" style="203" customWidth="1"/>
    <col min="11524" max="11524" width="5.140625" style="203" customWidth="1"/>
    <col min="11525" max="11525" width="19.5703125" style="203" bestFit="1" customWidth="1"/>
    <col min="11526" max="11526" width="10" style="203" bestFit="1" customWidth="1"/>
    <col min="11527" max="11773" width="9.140625" style="203"/>
    <col min="11774" max="11774" width="9.85546875" style="203" customWidth="1"/>
    <col min="11775" max="11775" width="77.85546875" style="203" customWidth="1"/>
    <col min="11776" max="11779" width="18" style="203" customWidth="1"/>
    <col min="11780" max="11780" width="5.140625" style="203" customWidth="1"/>
    <col min="11781" max="11781" width="19.5703125" style="203" bestFit="1" customWidth="1"/>
    <col min="11782" max="11782" width="10" style="203" bestFit="1" customWidth="1"/>
    <col min="11783" max="12029" width="9.140625" style="203"/>
    <col min="12030" max="12030" width="9.85546875" style="203" customWidth="1"/>
    <col min="12031" max="12031" width="77.85546875" style="203" customWidth="1"/>
    <col min="12032" max="12035" width="18" style="203" customWidth="1"/>
    <col min="12036" max="12036" width="5.140625" style="203" customWidth="1"/>
    <col min="12037" max="12037" width="19.5703125" style="203" bestFit="1" customWidth="1"/>
    <col min="12038" max="12038" width="10" style="203" bestFit="1" customWidth="1"/>
    <col min="12039" max="12285" width="9.140625" style="203"/>
    <col min="12286" max="12286" width="9.85546875" style="203" customWidth="1"/>
    <col min="12287" max="12287" width="77.85546875" style="203" customWidth="1"/>
    <col min="12288" max="12291" width="18" style="203" customWidth="1"/>
    <col min="12292" max="12292" width="5.140625" style="203" customWidth="1"/>
    <col min="12293" max="12293" width="19.5703125" style="203" bestFit="1" customWidth="1"/>
    <col min="12294" max="12294" width="10" style="203" bestFit="1" customWidth="1"/>
    <col min="12295" max="12541" width="9.140625" style="203"/>
    <col min="12542" max="12542" width="9.85546875" style="203" customWidth="1"/>
    <col min="12543" max="12543" width="77.85546875" style="203" customWidth="1"/>
    <col min="12544" max="12547" width="18" style="203" customWidth="1"/>
    <col min="12548" max="12548" width="5.140625" style="203" customWidth="1"/>
    <col min="12549" max="12549" width="19.5703125" style="203" bestFit="1" customWidth="1"/>
    <col min="12550" max="12550" width="10" style="203" bestFit="1" customWidth="1"/>
    <col min="12551" max="12797" width="9.140625" style="203"/>
    <col min="12798" max="12798" width="9.85546875" style="203" customWidth="1"/>
    <col min="12799" max="12799" width="77.85546875" style="203" customWidth="1"/>
    <col min="12800" max="12803" width="18" style="203" customWidth="1"/>
    <col min="12804" max="12804" width="5.140625" style="203" customWidth="1"/>
    <col min="12805" max="12805" width="19.5703125" style="203" bestFit="1" customWidth="1"/>
    <col min="12806" max="12806" width="10" style="203" bestFit="1" customWidth="1"/>
    <col min="12807" max="13053" width="9.140625" style="203"/>
    <col min="13054" max="13054" width="9.85546875" style="203" customWidth="1"/>
    <col min="13055" max="13055" width="77.85546875" style="203" customWidth="1"/>
    <col min="13056" max="13059" width="18" style="203" customWidth="1"/>
    <col min="13060" max="13060" width="5.140625" style="203" customWidth="1"/>
    <col min="13061" max="13061" width="19.5703125" style="203" bestFit="1" customWidth="1"/>
    <col min="13062" max="13062" width="10" style="203" bestFit="1" customWidth="1"/>
    <col min="13063" max="13309" width="9.140625" style="203"/>
    <col min="13310" max="13310" width="9.85546875" style="203" customWidth="1"/>
    <col min="13311" max="13311" width="77.85546875" style="203" customWidth="1"/>
    <col min="13312" max="13315" width="18" style="203" customWidth="1"/>
    <col min="13316" max="13316" width="5.140625" style="203" customWidth="1"/>
    <col min="13317" max="13317" width="19.5703125" style="203" bestFit="1" customWidth="1"/>
    <col min="13318" max="13318" width="10" style="203" bestFit="1" customWidth="1"/>
    <col min="13319" max="13565" width="9.140625" style="203"/>
    <col min="13566" max="13566" width="9.85546875" style="203" customWidth="1"/>
    <col min="13567" max="13567" width="77.85546875" style="203" customWidth="1"/>
    <col min="13568" max="13571" width="18" style="203" customWidth="1"/>
    <col min="13572" max="13572" width="5.140625" style="203" customWidth="1"/>
    <col min="13573" max="13573" width="19.5703125" style="203" bestFit="1" customWidth="1"/>
    <col min="13574" max="13574" width="10" style="203" bestFit="1" customWidth="1"/>
    <col min="13575" max="13821" width="9.140625" style="203"/>
    <col min="13822" max="13822" width="9.85546875" style="203" customWidth="1"/>
    <col min="13823" max="13823" width="77.85546875" style="203" customWidth="1"/>
    <col min="13824" max="13827" width="18" style="203" customWidth="1"/>
    <col min="13828" max="13828" width="5.140625" style="203" customWidth="1"/>
    <col min="13829" max="13829" width="19.5703125" style="203" bestFit="1" customWidth="1"/>
    <col min="13830" max="13830" width="10" style="203" bestFit="1" customWidth="1"/>
    <col min="13831" max="14077" width="9.140625" style="203"/>
    <col min="14078" max="14078" width="9.85546875" style="203" customWidth="1"/>
    <col min="14079" max="14079" width="77.85546875" style="203" customWidth="1"/>
    <col min="14080" max="14083" width="18" style="203" customWidth="1"/>
    <col min="14084" max="14084" width="5.140625" style="203" customWidth="1"/>
    <col min="14085" max="14085" width="19.5703125" style="203" bestFit="1" customWidth="1"/>
    <col min="14086" max="14086" width="10" style="203" bestFit="1" customWidth="1"/>
    <col min="14087" max="14333" width="9.140625" style="203"/>
    <col min="14334" max="14334" width="9.85546875" style="203" customWidth="1"/>
    <col min="14335" max="14335" width="77.85546875" style="203" customWidth="1"/>
    <col min="14336" max="14339" width="18" style="203" customWidth="1"/>
    <col min="14340" max="14340" width="5.140625" style="203" customWidth="1"/>
    <col min="14341" max="14341" width="19.5703125" style="203" bestFit="1" customWidth="1"/>
    <col min="14342" max="14342" width="10" style="203" bestFit="1" customWidth="1"/>
    <col min="14343" max="14589" width="9.140625" style="203"/>
    <col min="14590" max="14590" width="9.85546875" style="203" customWidth="1"/>
    <col min="14591" max="14591" width="77.85546875" style="203" customWidth="1"/>
    <col min="14592" max="14595" width="18" style="203" customWidth="1"/>
    <col min="14596" max="14596" width="5.140625" style="203" customWidth="1"/>
    <col min="14597" max="14597" width="19.5703125" style="203" bestFit="1" customWidth="1"/>
    <col min="14598" max="14598" width="10" style="203" bestFit="1" customWidth="1"/>
    <col min="14599" max="14845" width="9.140625" style="203"/>
    <col min="14846" max="14846" width="9.85546875" style="203" customWidth="1"/>
    <col min="14847" max="14847" width="77.85546875" style="203" customWidth="1"/>
    <col min="14848" max="14851" width="18" style="203" customWidth="1"/>
    <col min="14852" max="14852" width="5.140625" style="203" customWidth="1"/>
    <col min="14853" max="14853" width="19.5703125" style="203" bestFit="1" customWidth="1"/>
    <col min="14854" max="14854" width="10" style="203" bestFit="1" customWidth="1"/>
    <col min="14855" max="15101" width="9.140625" style="203"/>
    <col min="15102" max="15102" width="9.85546875" style="203" customWidth="1"/>
    <col min="15103" max="15103" width="77.85546875" style="203" customWidth="1"/>
    <col min="15104" max="15107" width="18" style="203" customWidth="1"/>
    <col min="15108" max="15108" width="5.140625" style="203" customWidth="1"/>
    <col min="15109" max="15109" width="19.5703125" style="203" bestFit="1" customWidth="1"/>
    <col min="15110" max="15110" width="10" style="203" bestFit="1" customWidth="1"/>
    <col min="15111" max="15357" width="9.140625" style="203"/>
    <col min="15358" max="15358" width="9.85546875" style="203" customWidth="1"/>
    <col min="15359" max="15359" width="77.85546875" style="203" customWidth="1"/>
    <col min="15360" max="15363" width="18" style="203" customWidth="1"/>
    <col min="15364" max="15364" width="5.140625" style="203" customWidth="1"/>
    <col min="15365" max="15365" width="19.5703125" style="203" bestFit="1" customWidth="1"/>
    <col min="15366" max="15366" width="10" style="203" bestFit="1" customWidth="1"/>
    <col min="15367" max="15613" width="9.140625" style="203"/>
    <col min="15614" max="15614" width="9.85546875" style="203" customWidth="1"/>
    <col min="15615" max="15615" width="77.85546875" style="203" customWidth="1"/>
    <col min="15616" max="15619" width="18" style="203" customWidth="1"/>
    <col min="15620" max="15620" width="5.140625" style="203" customWidth="1"/>
    <col min="15621" max="15621" width="19.5703125" style="203" bestFit="1" customWidth="1"/>
    <col min="15622" max="15622" width="10" style="203" bestFit="1" customWidth="1"/>
    <col min="15623" max="15869" width="9.140625" style="203"/>
    <col min="15870" max="15870" width="9.85546875" style="203" customWidth="1"/>
    <col min="15871" max="15871" width="77.85546875" style="203" customWidth="1"/>
    <col min="15872" max="15875" width="18" style="203" customWidth="1"/>
    <col min="15876" max="15876" width="5.140625" style="203" customWidth="1"/>
    <col min="15877" max="15877" width="19.5703125" style="203" bestFit="1" customWidth="1"/>
    <col min="15878" max="15878" width="10" style="203" bestFit="1" customWidth="1"/>
    <col min="15879" max="16125" width="9.140625" style="203"/>
    <col min="16126" max="16126" width="9.85546875" style="203" customWidth="1"/>
    <col min="16127" max="16127" width="77.85546875" style="203" customWidth="1"/>
    <col min="16128" max="16131" width="18" style="203" customWidth="1"/>
    <col min="16132" max="16132" width="5.140625" style="203" customWidth="1"/>
    <col min="16133" max="16133" width="19.5703125" style="203" bestFit="1" customWidth="1"/>
    <col min="16134" max="16134" width="10" style="203" bestFit="1" customWidth="1"/>
    <col min="16135" max="16384" width="9.140625" style="203"/>
  </cols>
  <sheetData>
    <row r="1" spans="1:7" ht="15.75" x14ac:dyDescent="0.25">
      <c r="A1" s="202" t="s">
        <v>142</v>
      </c>
      <c r="C1" s="204" t="s">
        <v>154</v>
      </c>
    </row>
    <row r="2" spans="1:7" ht="15.75" x14ac:dyDescent="0.25">
      <c r="A2" s="202"/>
      <c r="C2" s="204"/>
    </row>
    <row r="3" spans="1:7" ht="15.75" x14ac:dyDescent="0.25">
      <c r="A3" s="672" t="s">
        <v>155</v>
      </c>
      <c r="B3" s="672"/>
      <c r="C3" s="672"/>
    </row>
    <row r="4" spans="1:7" ht="16.5" thickBot="1" x14ac:dyDescent="0.3">
      <c r="A4" s="673" t="s">
        <v>2</v>
      </c>
      <c r="B4" s="673"/>
      <c r="C4" s="673"/>
    </row>
    <row r="5" spans="1:7" ht="27" thickTop="1" thickBot="1" x14ac:dyDescent="0.3">
      <c r="A5" s="206" t="s">
        <v>63</v>
      </c>
      <c r="B5" s="207" t="s">
        <v>156</v>
      </c>
      <c r="C5" s="208" t="s">
        <v>141</v>
      </c>
    </row>
    <row r="6" spans="1:7" s="212" customFormat="1" ht="20.100000000000001" customHeight="1" thickTop="1" x14ac:dyDescent="0.2">
      <c r="A6" s="209" t="s">
        <v>157</v>
      </c>
      <c r="B6" s="210" t="s">
        <v>158</v>
      </c>
      <c r="C6" s="211">
        <v>901506965</v>
      </c>
      <c r="E6" s="213"/>
      <c r="G6" s="214"/>
    </row>
    <row r="7" spans="1:7" ht="20.100000000000001" customHeight="1" x14ac:dyDescent="0.25">
      <c r="A7" s="215" t="s">
        <v>159</v>
      </c>
      <c r="B7" s="216" t="s">
        <v>160</v>
      </c>
      <c r="C7" s="218">
        <v>577114500</v>
      </c>
    </row>
    <row r="8" spans="1:7" ht="20.100000000000001" customHeight="1" x14ac:dyDescent="0.25">
      <c r="A8" s="219" t="s">
        <v>161</v>
      </c>
      <c r="B8" s="217" t="s">
        <v>162</v>
      </c>
      <c r="C8" s="218">
        <v>35825400</v>
      </c>
    </row>
    <row r="9" spans="1:7" ht="20.100000000000001" customHeight="1" x14ac:dyDescent="0.25">
      <c r="A9" s="219" t="s">
        <v>163</v>
      </c>
      <c r="B9" s="217" t="s">
        <v>164</v>
      </c>
      <c r="C9" s="218">
        <v>83597500</v>
      </c>
    </row>
    <row r="10" spans="1:7" ht="20.100000000000001" customHeight="1" x14ac:dyDescent="0.25">
      <c r="A10" s="219" t="s">
        <v>165</v>
      </c>
      <c r="B10" s="217" t="s">
        <v>166</v>
      </c>
      <c r="C10" s="218">
        <v>6050555</v>
      </c>
    </row>
    <row r="11" spans="1:7" ht="20.100000000000001" customHeight="1" x14ac:dyDescent="0.25">
      <c r="A11" s="219" t="s">
        <v>167</v>
      </c>
      <c r="B11" s="217" t="s">
        <v>168</v>
      </c>
      <c r="C11" s="218">
        <v>77180960</v>
      </c>
    </row>
    <row r="12" spans="1:7" ht="20.100000000000001" customHeight="1" x14ac:dyDescent="0.25">
      <c r="A12" s="219" t="s">
        <v>169</v>
      </c>
      <c r="B12" s="217" t="s">
        <v>170</v>
      </c>
      <c r="C12" s="218">
        <v>121077600</v>
      </c>
    </row>
    <row r="13" spans="1:7" ht="20.100000000000001" customHeight="1" x14ac:dyDescent="0.25">
      <c r="A13" s="219" t="s">
        <v>171</v>
      </c>
      <c r="B13" s="217" t="s">
        <v>172</v>
      </c>
      <c r="C13" s="220">
        <v>660450</v>
      </c>
      <c r="D13" s="221"/>
      <c r="E13" s="221"/>
    </row>
    <row r="14" spans="1:7" s="212" customFormat="1" ht="20.100000000000001" customHeight="1" x14ac:dyDescent="0.2">
      <c r="A14" s="222" t="s">
        <v>173</v>
      </c>
      <c r="B14" s="223" t="s">
        <v>174</v>
      </c>
      <c r="C14" s="224">
        <v>1376778054</v>
      </c>
      <c r="E14" s="213"/>
    </row>
    <row r="15" spans="1:7" s="212" customFormat="1" ht="20.100000000000001" customHeight="1" x14ac:dyDescent="0.25">
      <c r="A15" s="219" t="s">
        <v>175</v>
      </c>
      <c r="B15" s="217" t="s">
        <v>176</v>
      </c>
      <c r="C15" s="220">
        <v>191111054</v>
      </c>
      <c r="D15" s="221"/>
      <c r="E15" s="221"/>
    </row>
    <row r="16" spans="1:7" s="212" customFormat="1" ht="20.100000000000001" customHeight="1" x14ac:dyDescent="0.25">
      <c r="A16" s="219" t="s">
        <v>177</v>
      </c>
      <c r="B16" s="217" t="s">
        <v>178</v>
      </c>
      <c r="C16" s="220">
        <v>802874800</v>
      </c>
      <c r="D16" s="221"/>
      <c r="E16" s="221"/>
    </row>
    <row r="17" spans="1:10" s="212" customFormat="1" ht="24.75" customHeight="1" x14ac:dyDescent="0.25">
      <c r="A17" s="225" t="s">
        <v>179</v>
      </c>
      <c r="B17" s="217" t="s">
        <v>180</v>
      </c>
      <c r="C17" s="220">
        <v>39489900</v>
      </c>
      <c r="D17" s="221"/>
      <c r="E17" s="221"/>
    </row>
    <row r="18" spans="1:10" s="212" customFormat="1" ht="20.100000000000001" customHeight="1" x14ac:dyDescent="0.25">
      <c r="A18" s="219" t="s">
        <v>181</v>
      </c>
      <c r="B18" s="217" t="s">
        <v>182</v>
      </c>
      <c r="C18" s="220">
        <v>341366400</v>
      </c>
      <c r="D18" s="221"/>
      <c r="E18" s="221"/>
    </row>
    <row r="19" spans="1:10" s="212" customFormat="1" ht="20.100000000000001" customHeight="1" x14ac:dyDescent="0.25">
      <c r="A19" s="219" t="s">
        <v>183</v>
      </c>
      <c r="B19" s="217" t="s">
        <v>184</v>
      </c>
      <c r="C19" s="220">
        <v>1935900</v>
      </c>
      <c r="D19" s="221"/>
      <c r="E19" s="221"/>
    </row>
    <row r="20" spans="1:10" s="212" customFormat="1" ht="20.100000000000001" customHeight="1" x14ac:dyDescent="0.2">
      <c r="A20" s="222" t="s">
        <v>185</v>
      </c>
      <c r="B20" s="223" t="s">
        <v>186</v>
      </c>
      <c r="C20" s="224">
        <v>651116450</v>
      </c>
      <c r="E20" s="213"/>
    </row>
    <row r="21" spans="1:10" s="212" customFormat="1" ht="20.100000000000001" customHeight="1" x14ac:dyDescent="0.2">
      <c r="A21" s="226" t="s">
        <v>187</v>
      </c>
      <c r="B21" s="227" t="s">
        <v>188</v>
      </c>
      <c r="C21" s="228">
        <v>172330650</v>
      </c>
      <c r="D21" s="221"/>
      <c r="E21" s="221"/>
    </row>
    <row r="22" spans="1:10" s="212" customFormat="1" ht="20.100000000000001" customHeight="1" x14ac:dyDescent="0.25">
      <c r="A22" s="219" t="s">
        <v>189</v>
      </c>
      <c r="B22" s="217" t="s">
        <v>190</v>
      </c>
      <c r="C22" s="220">
        <v>35872740</v>
      </c>
      <c r="D22" s="221"/>
      <c r="E22" s="221"/>
    </row>
    <row r="23" spans="1:10" s="212" customFormat="1" ht="20.100000000000001" customHeight="1" x14ac:dyDescent="0.25">
      <c r="A23" s="219" t="s">
        <v>191</v>
      </c>
      <c r="B23" s="217" t="s">
        <v>192</v>
      </c>
      <c r="C23" s="220">
        <v>73566390</v>
      </c>
      <c r="D23" s="221"/>
      <c r="E23" s="221"/>
    </row>
    <row r="24" spans="1:10" s="212" customFormat="1" ht="20.100000000000001" customHeight="1" x14ac:dyDescent="0.25">
      <c r="A24" s="229" t="s">
        <v>193</v>
      </c>
      <c r="B24" s="230" t="s">
        <v>194</v>
      </c>
      <c r="C24" s="220">
        <v>62891520</v>
      </c>
      <c r="D24" s="221"/>
      <c r="E24" s="221"/>
    </row>
    <row r="25" spans="1:10" ht="20.100000000000001" customHeight="1" x14ac:dyDescent="0.2">
      <c r="A25" s="231" t="s">
        <v>195</v>
      </c>
      <c r="B25" s="227" t="s">
        <v>196</v>
      </c>
      <c r="C25" s="228">
        <v>478785800</v>
      </c>
      <c r="D25" s="221"/>
      <c r="E25" s="221"/>
    </row>
    <row r="26" spans="1:10" ht="20.100000000000001" customHeight="1" x14ac:dyDescent="0.25">
      <c r="A26" s="219" t="s">
        <v>197</v>
      </c>
      <c r="B26" s="217" t="s">
        <v>198</v>
      </c>
      <c r="C26" s="220">
        <v>400768200</v>
      </c>
      <c r="D26" s="221"/>
      <c r="E26" s="221"/>
    </row>
    <row r="27" spans="1:10" ht="20.100000000000001" customHeight="1" x14ac:dyDescent="0.25">
      <c r="A27" s="219" t="s">
        <v>199</v>
      </c>
      <c r="B27" s="217" t="s">
        <v>200</v>
      </c>
      <c r="C27" s="220">
        <v>78017600</v>
      </c>
      <c r="D27" s="221"/>
      <c r="E27" s="221"/>
    </row>
    <row r="28" spans="1:10" s="212" customFormat="1" ht="20.100000000000001" customHeight="1" x14ac:dyDescent="0.2">
      <c r="A28" s="222" t="s">
        <v>201</v>
      </c>
      <c r="B28" s="232" t="s">
        <v>202</v>
      </c>
      <c r="C28" s="224">
        <v>415227318</v>
      </c>
      <c r="E28" s="213"/>
    </row>
    <row r="29" spans="1:10" s="212" customFormat="1" ht="20.100000000000001" customHeight="1" x14ac:dyDescent="0.25">
      <c r="A29" s="219" t="s">
        <v>203</v>
      </c>
      <c r="B29" s="217" t="s">
        <v>204</v>
      </c>
      <c r="C29" s="220">
        <v>237653000</v>
      </c>
      <c r="E29" s="213"/>
      <c r="J29" s="233"/>
    </row>
    <row r="30" spans="1:10" ht="20.100000000000001" customHeight="1" x14ac:dyDescent="0.25">
      <c r="A30" s="219" t="s">
        <v>205</v>
      </c>
      <c r="B30" s="217" t="s">
        <v>206</v>
      </c>
      <c r="C30" s="220">
        <v>177426973</v>
      </c>
    </row>
    <row r="31" spans="1:10" ht="20.100000000000001" customHeight="1" x14ac:dyDescent="0.25">
      <c r="A31" s="234" t="s">
        <v>207</v>
      </c>
      <c r="B31" s="217" t="s">
        <v>208</v>
      </c>
      <c r="C31" s="220">
        <v>147345</v>
      </c>
    </row>
    <row r="32" spans="1:10" ht="20.100000000000001" customHeight="1" x14ac:dyDescent="0.2">
      <c r="A32" s="235" t="s">
        <v>209</v>
      </c>
      <c r="B32" s="223" t="s">
        <v>210</v>
      </c>
      <c r="C32" s="236">
        <v>95694546</v>
      </c>
    </row>
    <row r="33" spans="1:3" ht="20.100000000000001" customHeight="1" thickBot="1" x14ac:dyDescent="0.3">
      <c r="A33" s="237" t="s">
        <v>211</v>
      </c>
      <c r="B33" s="238" t="s">
        <v>212</v>
      </c>
      <c r="C33" s="239">
        <v>95694546</v>
      </c>
    </row>
    <row r="34" spans="1:3" ht="20.100000000000001" customHeight="1" thickTop="1" thickBot="1" x14ac:dyDescent="0.25">
      <c r="A34" s="240"/>
      <c r="B34" s="241" t="s">
        <v>213</v>
      </c>
      <c r="C34" s="242">
        <v>3440323333</v>
      </c>
    </row>
    <row r="35" spans="1:3" ht="20.100000000000001" customHeight="1" thickTop="1" x14ac:dyDescent="0.25"/>
    <row r="36" spans="1:3" ht="34.5" customHeight="1" thickBot="1" x14ac:dyDescent="0.3">
      <c r="A36" s="674" t="s">
        <v>214</v>
      </c>
      <c r="B36" s="674"/>
      <c r="C36" s="674"/>
    </row>
    <row r="37" spans="1:3" ht="32.25" customHeight="1" thickTop="1" thickBot="1" x14ac:dyDescent="0.3">
      <c r="A37" s="245" t="s">
        <v>63</v>
      </c>
      <c r="B37" s="207" t="s">
        <v>156</v>
      </c>
      <c r="C37" s="208" t="s">
        <v>141</v>
      </c>
    </row>
    <row r="38" spans="1:3" ht="20.100000000000001" customHeight="1" thickTop="1" x14ac:dyDescent="0.2">
      <c r="A38" s="246" t="s">
        <v>215</v>
      </c>
      <c r="B38" s="247" t="s">
        <v>216</v>
      </c>
      <c r="C38" s="248">
        <v>3372040</v>
      </c>
    </row>
    <row r="39" spans="1:3" ht="20.100000000000001" customHeight="1" x14ac:dyDescent="0.2">
      <c r="A39" s="249" t="s">
        <v>217</v>
      </c>
      <c r="B39" s="250" t="s">
        <v>218</v>
      </c>
      <c r="C39" s="251">
        <v>40629955</v>
      </c>
    </row>
    <row r="40" spans="1:3" ht="20.100000000000001" customHeight="1" x14ac:dyDescent="0.2">
      <c r="A40" s="249" t="s">
        <v>219</v>
      </c>
      <c r="B40" s="250" t="s">
        <v>220</v>
      </c>
      <c r="C40" s="251">
        <v>18533199</v>
      </c>
    </row>
    <row r="41" spans="1:3" ht="20.100000000000001" customHeight="1" thickBot="1" x14ac:dyDescent="0.25">
      <c r="A41" s="252" t="s">
        <v>221</v>
      </c>
      <c r="B41" s="253" t="s">
        <v>222</v>
      </c>
      <c r="C41" s="254">
        <v>953000</v>
      </c>
    </row>
    <row r="42" spans="1:3" ht="20.100000000000001" customHeight="1" thickTop="1" thickBot="1" x14ac:dyDescent="0.25">
      <c r="A42" s="240"/>
      <c r="B42" s="241" t="s">
        <v>223</v>
      </c>
      <c r="C42" s="242">
        <v>63488194</v>
      </c>
    </row>
    <row r="43" spans="1:3" ht="20.100000000000001" customHeight="1" thickTop="1" x14ac:dyDescent="0.25">
      <c r="B43" s="255"/>
      <c r="C43" s="256"/>
    </row>
    <row r="44" spans="1:3" ht="20.100000000000001" customHeight="1" thickBot="1" x14ac:dyDescent="0.3">
      <c r="C44" s="256"/>
    </row>
    <row r="45" spans="1:3" ht="20.100000000000001" customHeight="1" thickTop="1" thickBot="1" x14ac:dyDescent="0.3">
      <c r="A45" s="257"/>
      <c r="B45" s="258" t="s">
        <v>224</v>
      </c>
      <c r="C45" s="259">
        <v>3503811527</v>
      </c>
    </row>
    <row r="46" spans="1:3" ht="20.100000000000001" customHeight="1" thickTop="1" x14ac:dyDescent="0.25"/>
    <row r="47" spans="1:3" ht="20.100000000000001" customHeight="1" x14ac:dyDescent="0.25"/>
    <row r="48" spans="1:3" ht="20.100000000000001" customHeight="1" x14ac:dyDescent="0.25"/>
    <row r="49" ht="20.100000000000001" customHeight="1" x14ac:dyDescent="0.25"/>
  </sheetData>
  <mergeCells count="3">
    <mergeCell ref="A3:C3"/>
    <mergeCell ref="A4:C4"/>
    <mergeCell ref="A36:C36"/>
  </mergeCells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view="pageBreakPreview" zoomScale="60" zoomScaleNormal="100" workbookViewId="0">
      <selection activeCell="Q25" sqref="Q25"/>
    </sheetView>
  </sheetViews>
  <sheetFormatPr defaultColWidth="9.140625" defaultRowHeight="12.75" x14ac:dyDescent="0.2"/>
  <cols>
    <col min="1" max="1" width="8" style="77" customWidth="1"/>
    <col min="2" max="2" width="11.7109375" style="77" customWidth="1"/>
    <col min="3" max="3" width="57.85546875" style="77" customWidth="1"/>
    <col min="4" max="4" width="15.7109375" style="104" customWidth="1"/>
    <col min="5" max="5" width="16.28515625" style="77" bestFit="1" customWidth="1"/>
    <col min="6" max="6" width="15.140625" style="77" bestFit="1" customWidth="1"/>
    <col min="7" max="7" width="14.28515625" style="77" customWidth="1"/>
    <col min="8" max="8" width="10.85546875" style="77" bestFit="1" customWidth="1"/>
    <col min="9" max="9" width="12.85546875" style="77" customWidth="1"/>
    <col min="10" max="10" width="13.7109375" style="77" customWidth="1"/>
    <col min="11" max="252" width="9.140625" style="77"/>
    <col min="253" max="253" width="8" style="77" customWidth="1"/>
    <col min="254" max="254" width="11.7109375" style="77" customWidth="1"/>
    <col min="255" max="255" width="57.85546875" style="77" customWidth="1"/>
    <col min="256" max="259" width="15.7109375" style="77" customWidth="1"/>
    <col min="260" max="260" width="16.28515625" style="77" bestFit="1" customWidth="1"/>
    <col min="261" max="261" width="15.140625" style="77" bestFit="1" customWidth="1"/>
    <col min="262" max="262" width="14.28515625" style="77" customWidth="1"/>
    <col min="263" max="263" width="10.85546875" style="77" bestFit="1" customWidth="1"/>
    <col min="264" max="264" width="9.140625" style="77"/>
    <col min="265" max="265" width="19.5703125" style="77" customWidth="1"/>
    <col min="266" max="508" width="9.140625" style="77"/>
    <col min="509" max="509" width="8" style="77" customWidth="1"/>
    <col min="510" max="510" width="11.7109375" style="77" customWidth="1"/>
    <col min="511" max="511" width="57.85546875" style="77" customWidth="1"/>
    <col min="512" max="515" width="15.7109375" style="77" customWidth="1"/>
    <col min="516" max="516" width="16.28515625" style="77" bestFit="1" customWidth="1"/>
    <col min="517" max="517" width="15.140625" style="77" bestFit="1" customWidth="1"/>
    <col min="518" max="518" width="14.28515625" style="77" customWidth="1"/>
    <col min="519" max="519" width="10.85546875" style="77" bestFit="1" customWidth="1"/>
    <col min="520" max="520" width="9.140625" style="77"/>
    <col min="521" max="521" width="19.5703125" style="77" customWidth="1"/>
    <col min="522" max="764" width="9.140625" style="77"/>
    <col min="765" max="765" width="8" style="77" customWidth="1"/>
    <col min="766" max="766" width="11.7109375" style="77" customWidth="1"/>
    <col min="767" max="767" width="57.85546875" style="77" customWidth="1"/>
    <col min="768" max="771" width="15.7109375" style="77" customWidth="1"/>
    <col min="772" max="772" width="16.28515625" style="77" bestFit="1" customWidth="1"/>
    <col min="773" max="773" width="15.140625" style="77" bestFit="1" customWidth="1"/>
    <col min="774" max="774" width="14.28515625" style="77" customWidth="1"/>
    <col min="775" max="775" width="10.85546875" style="77" bestFit="1" customWidth="1"/>
    <col min="776" max="776" width="9.140625" style="77"/>
    <col min="777" max="777" width="19.5703125" style="77" customWidth="1"/>
    <col min="778" max="1020" width="9.140625" style="77"/>
    <col min="1021" max="1021" width="8" style="77" customWidth="1"/>
    <col min="1022" max="1022" width="11.7109375" style="77" customWidth="1"/>
    <col min="1023" max="1023" width="57.85546875" style="77" customWidth="1"/>
    <col min="1024" max="1027" width="15.7109375" style="77" customWidth="1"/>
    <col min="1028" max="1028" width="16.28515625" style="77" bestFit="1" customWidth="1"/>
    <col min="1029" max="1029" width="15.140625" style="77" bestFit="1" customWidth="1"/>
    <col min="1030" max="1030" width="14.28515625" style="77" customWidth="1"/>
    <col min="1031" max="1031" width="10.85546875" style="77" bestFit="1" customWidth="1"/>
    <col min="1032" max="1032" width="9.140625" style="77"/>
    <col min="1033" max="1033" width="19.5703125" style="77" customWidth="1"/>
    <col min="1034" max="1276" width="9.140625" style="77"/>
    <col min="1277" max="1277" width="8" style="77" customWidth="1"/>
    <col min="1278" max="1278" width="11.7109375" style="77" customWidth="1"/>
    <col min="1279" max="1279" width="57.85546875" style="77" customWidth="1"/>
    <col min="1280" max="1283" width="15.7109375" style="77" customWidth="1"/>
    <col min="1284" max="1284" width="16.28515625" style="77" bestFit="1" customWidth="1"/>
    <col min="1285" max="1285" width="15.140625" style="77" bestFit="1" customWidth="1"/>
    <col min="1286" max="1286" width="14.28515625" style="77" customWidth="1"/>
    <col min="1287" max="1287" width="10.85546875" style="77" bestFit="1" customWidth="1"/>
    <col min="1288" max="1288" width="9.140625" style="77"/>
    <col min="1289" max="1289" width="19.5703125" style="77" customWidth="1"/>
    <col min="1290" max="1532" width="9.140625" style="77"/>
    <col min="1533" max="1533" width="8" style="77" customWidth="1"/>
    <col min="1534" max="1534" width="11.7109375" style="77" customWidth="1"/>
    <col min="1535" max="1535" width="57.85546875" style="77" customWidth="1"/>
    <col min="1536" max="1539" width="15.7109375" style="77" customWidth="1"/>
    <col min="1540" max="1540" width="16.28515625" style="77" bestFit="1" customWidth="1"/>
    <col min="1541" max="1541" width="15.140625" style="77" bestFit="1" customWidth="1"/>
    <col min="1542" max="1542" width="14.28515625" style="77" customWidth="1"/>
    <col min="1543" max="1543" width="10.85546875" style="77" bestFit="1" customWidth="1"/>
    <col min="1544" max="1544" width="9.140625" style="77"/>
    <col min="1545" max="1545" width="19.5703125" style="77" customWidth="1"/>
    <col min="1546" max="1788" width="9.140625" style="77"/>
    <col min="1789" max="1789" width="8" style="77" customWidth="1"/>
    <col min="1790" max="1790" width="11.7109375" style="77" customWidth="1"/>
    <col min="1791" max="1791" width="57.85546875" style="77" customWidth="1"/>
    <col min="1792" max="1795" width="15.7109375" style="77" customWidth="1"/>
    <col min="1796" max="1796" width="16.28515625" style="77" bestFit="1" customWidth="1"/>
    <col min="1797" max="1797" width="15.140625" style="77" bestFit="1" customWidth="1"/>
    <col min="1798" max="1798" width="14.28515625" style="77" customWidth="1"/>
    <col min="1799" max="1799" width="10.85546875" style="77" bestFit="1" customWidth="1"/>
    <col min="1800" max="1800" width="9.140625" style="77"/>
    <col min="1801" max="1801" width="19.5703125" style="77" customWidth="1"/>
    <col min="1802" max="2044" width="9.140625" style="77"/>
    <col min="2045" max="2045" width="8" style="77" customWidth="1"/>
    <col min="2046" max="2046" width="11.7109375" style="77" customWidth="1"/>
    <col min="2047" max="2047" width="57.85546875" style="77" customWidth="1"/>
    <col min="2048" max="2051" width="15.7109375" style="77" customWidth="1"/>
    <col min="2052" max="2052" width="16.28515625" style="77" bestFit="1" customWidth="1"/>
    <col min="2053" max="2053" width="15.140625" style="77" bestFit="1" customWidth="1"/>
    <col min="2054" max="2054" width="14.28515625" style="77" customWidth="1"/>
    <col min="2055" max="2055" width="10.85546875" style="77" bestFit="1" customWidth="1"/>
    <col min="2056" max="2056" width="9.140625" style="77"/>
    <col min="2057" max="2057" width="19.5703125" style="77" customWidth="1"/>
    <col min="2058" max="2300" width="9.140625" style="77"/>
    <col min="2301" max="2301" width="8" style="77" customWidth="1"/>
    <col min="2302" max="2302" width="11.7109375" style="77" customWidth="1"/>
    <col min="2303" max="2303" width="57.85546875" style="77" customWidth="1"/>
    <col min="2304" max="2307" width="15.7109375" style="77" customWidth="1"/>
    <col min="2308" max="2308" width="16.28515625" style="77" bestFit="1" customWidth="1"/>
    <col min="2309" max="2309" width="15.140625" style="77" bestFit="1" customWidth="1"/>
    <col min="2310" max="2310" width="14.28515625" style="77" customWidth="1"/>
    <col min="2311" max="2311" width="10.85546875" style="77" bestFit="1" customWidth="1"/>
    <col min="2312" max="2312" width="9.140625" style="77"/>
    <col min="2313" max="2313" width="19.5703125" style="77" customWidth="1"/>
    <col min="2314" max="2556" width="9.140625" style="77"/>
    <col min="2557" max="2557" width="8" style="77" customWidth="1"/>
    <col min="2558" max="2558" width="11.7109375" style="77" customWidth="1"/>
    <col min="2559" max="2559" width="57.85546875" style="77" customWidth="1"/>
    <col min="2560" max="2563" width="15.7109375" style="77" customWidth="1"/>
    <col min="2564" max="2564" width="16.28515625" style="77" bestFit="1" customWidth="1"/>
    <col min="2565" max="2565" width="15.140625" style="77" bestFit="1" customWidth="1"/>
    <col min="2566" max="2566" width="14.28515625" style="77" customWidth="1"/>
    <col min="2567" max="2567" width="10.85546875" style="77" bestFit="1" customWidth="1"/>
    <col min="2568" max="2568" width="9.140625" style="77"/>
    <col min="2569" max="2569" width="19.5703125" style="77" customWidth="1"/>
    <col min="2570" max="2812" width="9.140625" style="77"/>
    <col min="2813" max="2813" width="8" style="77" customWidth="1"/>
    <col min="2814" max="2814" width="11.7109375" style="77" customWidth="1"/>
    <col min="2815" max="2815" width="57.85546875" style="77" customWidth="1"/>
    <col min="2816" max="2819" width="15.7109375" style="77" customWidth="1"/>
    <col min="2820" max="2820" width="16.28515625" style="77" bestFit="1" customWidth="1"/>
    <col min="2821" max="2821" width="15.140625" style="77" bestFit="1" customWidth="1"/>
    <col min="2822" max="2822" width="14.28515625" style="77" customWidth="1"/>
    <col min="2823" max="2823" width="10.85546875" style="77" bestFit="1" customWidth="1"/>
    <col min="2824" max="2824" width="9.140625" style="77"/>
    <col min="2825" max="2825" width="19.5703125" style="77" customWidth="1"/>
    <col min="2826" max="3068" width="9.140625" style="77"/>
    <col min="3069" max="3069" width="8" style="77" customWidth="1"/>
    <col min="3070" max="3070" width="11.7109375" style="77" customWidth="1"/>
    <col min="3071" max="3071" width="57.85546875" style="77" customWidth="1"/>
    <col min="3072" max="3075" width="15.7109375" style="77" customWidth="1"/>
    <col min="3076" max="3076" width="16.28515625" style="77" bestFit="1" customWidth="1"/>
    <col min="3077" max="3077" width="15.140625" style="77" bestFit="1" customWidth="1"/>
    <col min="3078" max="3078" width="14.28515625" style="77" customWidth="1"/>
    <col min="3079" max="3079" width="10.85546875" style="77" bestFit="1" customWidth="1"/>
    <col min="3080" max="3080" width="9.140625" style="77"/>
    <col min="3081" max="3081" width="19.5703125" style="77" customWidth="1"/>
    <col min="3082" max="3324" width="9.140625" style="77"/>
    <col min="3325" max="3325" width="8" style="77" customWidth="1"/>
    <col min="3326" max="3326" width="11.7109375" style="77" customWidth="1"/>
    <col min="3327" max="3327" width="57.85546875" style="77" customWidth="1"/>
    <col min="3328" max="3331" width="15.7109375" style="77" customWidth="1"/>
    <col min="3332" max="3332" width="16.28515625" style="77" bestFit="1" customWidth="1"/>
    <col min="3333" max="3333" width="15.140625" style="77" bestFit="1" customWidth="1"/>
    <col min="3334" max="3334" width="14.28515625" style="77" customWidth="1"/>
    <col min="3335" max="3335" width="10.85546875" style="77" bestFit="1" customWidth="1"/>
    <col min="3336" max="3336" width="9.140625" style="77"/>
    <col min="3337" max="3337" width="19.5703125" style="77" customWidth="1"/>
    <col min="3338" max="3580" width="9.140625" style="77"/>
    <col min="3581" max="3581" width="8" style="77" customWidth="1"/>
    <col min="3582" max="3582" width="11.7109375" style="77" customWidth="1"/>
    <col min="3583" max="3583" width="57.85546875" style="77" customWidth="1"/>
    <col min="3584" max="3587" width="15.7109375" style="77" customWidth="1"/>
    <col min="3588" max="3588" width="16.28515625" style="77" bestFit="1" customWidth="1"/>
    <col min="3589" max="3589" width="15.140625" style="77" bestFit="1" customWidth="1"/>
    <col min="3590" max="3590" width="14.28515625" style="77" customWidth="1"/>
    <col min="3591" max="3591" width="10.85546875" style="77" bestFit="1" customWidth="1"/>
    <col min="3592" max="3592" width="9.140625" style="77"/>
    <col min="3593" max="3593" width="19.5703125" style="77" customWidth="1"/>
    <col min="3594" max="3836" width="9.140625" style="77"/>
    <col min="3837" max="3837" width="8" style="77" customWidth="1"/>
    <col min="3838" max="3838" width="11.7109375" style="77" customWidth="1"/>
    <col min="3839" max="3839" width="57.85546875" style="77" customWidth="1"/>
    <col min="3840" max="3843" width="15.7109375" style="77" customWidth="1"/>
    <col min="3844" max="3844" width="16.28515625" style="77" bestFit="1" customWidth="1"/>
    <col min="3845" max="3845" width="15.140625" style="77" bestFit="1" customWidth="1"/>
    <col min="3846" max="3846" width="14.28515625" style="77" customWidth="1"/>
    <col min="3847" max="3847" width="10.85546875" style="77" bestFit="1" customWidth="1"/>
    <col min="3848" max="3848" width="9.140625" style="77"/>
    <col min="3849" max="3849" width="19.5703125" style="77" customWidth="1"/>
    <col min="3850" max="4092" width="9.140625" style="77"/>
    <col min="4093" max="4093" width="8" style="77" customWidth="1"/>
    <col min="4094" max="4094" width="11.7109375" style="77" customWidth="1"/>
    <col min="4095" max="4095" width="57.85546875" style="77" customWidth="1"/>
    <col min="4096" max="4099" width="15.7109375" style="77" customWidth="1"/>
    <col min="4100" max="4100" width="16.28515625" style="77" bestFit="1" customWidth="1"/>
    <col min="4101" max="4101" width="15.140625" style="77" bestFit="1" customWidth="1"/>
    <col min="4102" max="4102" width="14.28515625" style="77" customWidth="1"/>
    <col min="4103" max="4103" width="10.85546875" style="77" bestFit="1" customWidth="1"/>
    <col min="4104" max="4104" width="9.140625" style="77"/>
    <col min="4105" max="4105" width="19.5703125" style="77" customWidth="1"/>
    <col min="4106" max="4348" width="9.140625" style="77"/>
    <col min="4349" max="4349" width="8" style="77" customWidth="1"/>
    <col min="4350" max="4350" width="11.7109375" style="77" customWidth="1"/>
    <col min="4351" max="4351" width="57.85546875" style="77" customWidth="1"/>
    <col min="4352" max="4355" width="15.7109375" style="77" customWidth="1"/>
    <col min="4356" max="4356" width="16.28515625" style="77" bestFit="1" customWidth="1"/>
    <col min="4357" max="4357" width="15.140625" style="77" bestFit="1" customWidth="1"/>
    <col min="4358" max="4358" width="14.28515625" style="77" customWidth="1"/>
    <col min="4359" max="4359" width="10.85546875" style="77" bestFit="1" customWidth="1"/>
    <col min="4360" max="4360" width="9.140625" style="77"/>
    <col min="4361" max="4361" width="19.5703125" style="77" customWidth="1"/>
    <col min="4362" max="4604" width="9.140625" style="77"/>
    <col min="4605" max="4605" width="8" style="77" customWidth="1"/>
    <col min="4606" max="4606" width="11.7109375" style="77" customWidth="1"/>
    <col min="4607" max="4607" width="57.85546875" style="77" customWidth="1"/>
    <col min="4608" max="4611" width="15.7109375" style="77" customWidth="1"/>
    <col min="4612" max="4612" width="16.28515625" style="77" bestFit="1" customWidth="1"/>
    <col min="4613" max="4613" width="15.140625" style="77" bestFit="1" customWidth="1"/>
    <col min="4614" max="4614" width="14.28515625" style="77" customWidth="1"/>
    <col min="4615" max="4615" width="10.85546875" style="77" bestFit="1" customWidth="1"/>
    <col min="4616" max="4616" width="9.140625" style="77"/>
    <col min="4617" max="4617" width="19.5703125" style="77" customWidth="1"/>
    <col min="4618" max="4860" width="9.140625" style="77"/>
    <col min="4861" max="4861" width="8" style="77" customWidth="1"/>
    <col min="4862" max="4862" width="11.7109375" style="77" customWidth="1"/>
    <col min="4863" max="4863" width="57.85546875" style="77" customWidth="1"/>
    <col min="4864" max="4867" width="15.7109375" style="77" customWidth="1"/>
    <col min="4868" max="4868" width="16.28515625" style="77" bestFit="1" customWidth="1"/>
    <col min="4869" max="4869" width="15.140625" style="77" bestFit="1" customWidth="1"/>
    <col min="4870" max="4870" width="14.28515625" style="77" customWidth="1"/>
    <col min="4871" max="4871" width="10.85546875" style="77" bestFit="1" customWidth="1"/>
    <col min="4872" max="4872" width="9.140625" style="77"/>
    <col min="4873" max="4873" width="19.5703125" style="77" customWidth="1"/>
    <col min="4874" max="5116" width="9.140625" style="77"/>
    <col min="5117" max="5117" width="8" style="77" customWidth="1"/>
    <col min="5118" max="5118" width="11.7109375" style="77" customWidth="1"/>
    <col min="5119" max="5119" width="57.85546875" style="77" customWidth="1"/>
    <col min="5120" max="5123" width="15.7109375" style="77" customWidth="1"/>
    <col min="5124" max="5124" width="16.28515625" style="77" bestFit="1" customWidth="1"/>
    <col min="5125" max="5125" width="15.140625" style="77" bestFit="1" customWidth="1"/>
    <col min="5126" max="5126" width="14.28515625" style="77" customWidth="1"/>
    <col min="5127" max="5127" width="10.85546875" style="77" bestFit="1" customWidth="1"/>
    <col min="5128" max="5128" width="9.140625" style="77"/>
    <col min="5129" max="5129" width="19.5703125" style="77" customWidth="1"/>
    <col min="5130" max="5372" width="9.140625" style="77"/>
    <col min="5373" max="5373" width="8" style="77" customWidth="1"/>
    <col min="5374" max="5374" width="11.7109375" style="77" customWidth="1"/>
    <col min="5375" max="5375" width="57.85546875" style="77" customWidth="1"/>
    <col min="5376" max="5379" width="15.7109375" style="77" customWidth="1"/>
    <col min="5380" max="5380" width="16.28515625" style="77" bestFit="1" customWidth="1"/>
    <col min="5381" max="5381" width="15.140625" style="77" bestFit="1" customWidth="1"/>
    <col min="5382" max="5382" width="14.28515625" style="77" customWidth="1"/>
    <col min="5383" max="5383" width="10.85546875" style="77" bestFit="1" customWidth="1"/>
    <col min="5384" max="5384" width="9.140625" style="77"/>
    <col min="5385" max="5385" width="19.5703125" style="77" customWidth="1"/>
    <col min="5386" max="5628" width="9.140625" style="77"/>
    <col min="5629" max="5629" width="8" style="77" customWidth="1"/>
    <col min="5630" max="5630" width="11.7109375" style="77" customWidth="1"/>
    <col min="5631" max="5631" width="57.85546875" style="77" customWidth="1"/>
    <col min="5632" max="5635" width="15.7109375" style="77" customWidth="1"/>
    <col min="5636" max="5636" width="16.28515625" style="77" bestFit="1" customWidth="1"/>
    <col min="5637" max="5637" width="15.140625" style="77" bestFit="1" customWidth="1"/>
    <col min="5638" max="5638" width="14.28515625" style="77" customWidth="1"/>
    <col min="5639" max="5639" width="10.85546875" style="77" bestFit="1" customWidth="1"/>
    <col min="5640" max="5640" width="9.140625" style="77"/>
    <col min="5641" max="5641" width="19.5703125" style="77" customWidth="1"/>
    <col min="5642" max="5884" width="9.140625" style="77"/>
    <col min="5885" max="5885" width="8" style="77" customWidth="1"/>
    <col min="5886" max="5886" width="11.7109375" style="77" customWidth="1"/>
    <col min="5887" max="5887" width="57.85546875" style="77" customWidth="1"/>
    <col min="5888" max="5891" width="15.7109375" style="77" customWidth="1"/>
    <col min="5892" max="5892" width="16.28515625" style="77" bestFit="1" customWidth="1"/>
    <col min="5893" max="5893" width="15.140625" style="77" bestFit="1" customWidth="1"/>
    <col min="5894" max="5894" width="14.28515625" style="77" customWidth="1"/>
    <col min="5895" max="5895" width="10.85546875" style="77" bestFit="1" customWidth="1"/>
    <col min="5896" max="5896" width="9.140625" style="77"/>
    <col min="5897" max="5897" width="19.5703125" style="77" customWidth="1"/>
    <col min="5898" max="6140" width="9.140625" style="77"/>
    <col min="6141" max="6141" width="8" style="77" customWidth="1"/>
    <col min="6142" max="6142" width="11.7109375" style="77" customWidth="1"/>
    <col min="6143" max="6143" width="57.85546875" style="77" customWidth="1"/>
    <col min="6144" max="6147" width="15.7109375" style="77" customWidth="1"/>
    <col min="6148" max="6148" width="16.28515625" style="77" bestFit="1" customWidth="1"/>
    <col min="6149" max="6149" width="15.140625" style="77" bestFit="1" customWidth="1"/>
    <col min="6150" max="6150" width="14.28515625" style="77" customWidth="1"/>
    <col min="6151" max="6151" width="10.85546875" style="77" bestFit="1" customWidth="1"/>
    <col min="6152" max="6152" width="9.140625" style="77"/>
    <col min="6153" max="6153" width="19.5703125" style="77" customWidth="1"/>
    <col min="6154" max="6396" width="9.140625" style="77"/>
    <col min="6397" max="6397" width="8" style="77" customWidth="1"/>
    <col min="6398" max="6398" width="11.7109375" style="77" customWidth="1"/>
    <col min="6399" max="6399" width="57.85546875" style="77" customWidth="1"/>
    <col min="6400" max="6403" width="15.7109375" style="77" customWidth="1"/>
    <col min="6404" max="6404" width="16.28515625" style="77" bestFit="1" customWidth="1"/>
    <col min="6405" max="6405" width="15.140625" style="77" bestFit="1" customWidth="1"/>
    <col min="6406" max="6406" width="14.28515625" style="77" customWidth="1"/>
    <col min="6407" max="6407" width="10.85546875" style="77" bestFit="1" customWidth="1"/>
    <col min="6408" max="6408" width="9.140625" style="77"/>
    <col min="6409" max="6409" width="19.5703125" style="77" customWidth="1"/>
    <col min="6410" max="6652" width="9.140625" style="77"/>
    <col min="6653" max="6653" width="8" style="77" customWidth="1"/>
    <col min="6654" max="6654" width="11.7109375" style="77" customWidth="1"/>
    <col min="6655" max="6655" width="57.85546875" style="77" customWidth="1"/>
    <col min="6656" max="6659" width="15.7109375" style="77" customWidth="1"/>
    <col min="6660" max="6660" width="16.28515625" style="77" bestFit="1" customWidth="1"/>
    <col min="6661" max="6661" width="15.140625" style="77" bestFit="1" customWidth="1"/>
    <col min="6662" max="6662" width="14.28515625" style="77" customWidth="1"/>
    <col min="6663" max="6663" width="10.85546875" style="77" bestFit="1" customWidth="1"/>
    <col min="6664" max="6664" width="9.140625" style="77"/>
    <col min="6665" max="6665" width="19.5703125" style="77" customWidth="1"/>
    <col min="6666" max="6908" width="9.140625" style="77"/>
    <col min="6909" max="6909" width="8" style="77" customWidth="1"/>
    <col min="6910" max="6910" width="11.7109375" style="77" customWidth="1"/>
    <col min="6911" max="6911" width="57.85546875" style="77" customWidth="1"/>
    <col min="6912" max="6915" width="15.7109375" style="77" customWidth="1"/>
    <col min="6916" max="6916" width="16.28515625" style="77" bestFit="1" customWidth="1"/>
    <col min="6917" max="6917" width="15.140625" style="77" bestFit="1" customWidth="1"/>
    <col min="6918" max="6918" width="14.28515625" style="77" customWidth="1"/>
    <col min="6919" max="6919" width="10.85546875" style="77" bestFit="1" customWidth="1"/>
    <col min="6920" max="6920" width="9.140625" style="77"/>
    <col min="6921" max="6921" width="19.5703125" style="77" customWidth="1"/>
    <col min="6922" max="7164" width="9.140625" style="77"/>
    <col min="7165" max="7165" width="8" style="77" customWidth="1"/>
    <col min="7166" max="7166" width="11.7109375" style="77" customWidth="1"/>
    <col min="7167" max="7167" width="57.85546875" style="77" customWidth="1"/>
    <col min="7168" max="7171" width="15.7109375" style="77" customWidth="1"/>
    <col min="7172" max="7172" width="16.28515625" style="77" bestFit="1" customWidth="1"/>
    <col min="7173" max="7173" width="15.140625" style="77" bestFit="1" customWidth="1"/>
    <col min="7174" max="7174" width="14.28515625" style="77" customWidth="1"/>
    <col min="7175" max="7175" width="10.85546875" style="77" bestFit="1" customWidth="1"/>
    <col min="7176" max="7176" width="9.140625" style="77"/>
    <col min="7177" max="7177" width="19.5703125" style="77" customWidth="1"/>
    <col min="7178" max="7420" width="9.140625" style="77"/>
    <col min="7421" max="7421" width="8" style="77" customWidth="1"/>
    <col min="7422" max="7422" width="11.7109375" style="77" customWidth="1"/>
    <col min="7423" max="7423" width="57.85546875" style="77" customWidth="1"/>
    <col min="7424" max="7427" width="15.7109375" style="77" customWidth="1"/>
    <col min="7428" max="7428" width="16.28515625" style="77" bestFit="1" customWidth="1"/>
    <col min="7429" max="7429" width="15.140625" style="77" bestFit="1" customWidth="1"/>
    <col min="7430" max="7430" width="14.28515625" style="77" customWidth="1"/>
    <col min="7431" max="7431" width="10.85546875" style="77" bestFit="1" customWidth="1"/>
    <col min="7432" max="7432" width="9.140625" style="77"/>
    <col min="7433" max="7433" width="19.5703125" style="77" customWidth="1"/>
    <col min="7434" max="7676" width="9.140625" style="77"/>
    <col min="7677" max="7677" width="8" style="77" customWidth="1"/>
    <col min="7678" max="7678" width="11.7109375" style="77" customWidth="1"/>
    <col min="7679" max="7679" width="57.85546875" style="77" customWidth="1"/>
    <col min="7680" max="7683" width="15.7109375" style="77" customWidth="1"/>
    <col min="7684" max="7684" width="16.28515625" style="77" bestFit="1" customWidth="1"/>
    <col min="7685" max="7685" width="15.140625" style="77" bestFit="1" customWidth="1"/>
    <col min="7686" max="7686" width="14.28515625" style="77" customWidth="1"/>
    <col min="7687" max="7687" width="10.85546875" style="77" bestFit="1" customWidth="1"/>
    <col min="7688" max="7688" width="9.140625" style="77"/>
    <col min="7689" max="7689" width="19.5703125" style="77" customWidth="1"/>
    <col min="7690" max="7932" width="9.140625" style="77"/>
    <col min="7933" max="7933" width="8" style="77" customWidth="1"/>
    <col min="7934" max="7934" width="11.7109375" style="77" customWidth="1"/>
    <col min="7935" max="7935" width="57.85546875" style="77" customWidth="1"/>
    <col min="7936" max="7939" width="15.7109375" style="77" customWidth="1"/>
    <col min="7940" max="7940" width="16.28515625" style="77" bestFit="1" customWidth="1"/>
    <col min="7941" max="7941" width="15.140625" style="77" bestFit="1" customWidth="1"/>
    <col min="7942" max="7942" width="14.28515625" style="77" customWidth="1"/>
    <col min="7943" max="7943" width="10.85546875" style="77" bestFit="1" customWidth="1"/>
    <col min="7944" max="7944" width="9.140625" style="77"/>
    <col min="7945" max="7945" width="19.5703125" style="77" customWidth="1"/>
    <col min="7946" max="8188" width="9.140625" style="77"/>
    <col min="8189" max="8189" width="8" style="77" customWidth="1"/>
    <col min="8190" max="8190" width="11.7109375" style="77" customWidth="1"/>
    <col min="8191" max="8191" width="57.85546875" style="77" customWidth="1"/>
    <col min="8192" max="8195" width="15.7109375" style="77" customWidth="1"/>
    <col min="8196" max="8196" width="16.28515625" style="77" bestFit="1" customWidth="1"/>
    <col min="8197" max="8197" width="15.140625" style="77" bestFit="1" customWidth="1"/>
    <col min="8198" max="8198" width="14.28515625" style="77" customWidth="1"/>
    <col min="8199" max="8199" width="10.85546875" style="77" bestFit="1" customWidth="1"/>
    <col min="8200" max="8200" width="9.140625" style="77"/>
    <col min="8201" max="8201" width="19.5703125" style="77" customWidth="1"/>
    <col min="8202" max="8444" width="9.140625" style="77"/>
    <col min="8445" max="8445" width="8" style="77" customWidth="1"/>
    <col min="8446" max="8446" width="11.7109375" style="77" customWidth="1"/>
    <col min="8447" max="8447" width="57.85546875" style="77" customWidth="1"/>
    <col min="8448" max="8451" width="15.7109375" style="77" customWidth="1"/>
    <col min="8452" max="8452" width="16.28515625" style="77" bestFit="1" customWidth="1"/>
    <col min="8453" max="8453" width="15.140625" style="77" bestFit="1" customWidth="1"/>
    <col min="8454" max="8454" width="14.28515625" style="77" customWidth="1"/>
    <col min="8455" max="8455" width="10.85546875" style="77" bestFit="1" customWidth="1"/>
    <col min="8456" max="8456" width="9.140625" style="77"/>
    <col min="8457" max="8457" width="19.5703125" style="77" customWidth="1"/>
    <col min="8458" max="8700" width="9.140625" style="77"/>
    <col min="8701" max="8701" width="8" style="77" customWidth="1"/>
    <col min="8702" max="8702" width="11.7109375" style="77" customWidth="1"/>
    <col min="8703" max="8703" width="57.85546875" style="77" customWidth="1"/>
    <col min="8704" max="8707" width="15.7109375" style="77" customWidth="1"/>
    <col min="8708" max="8708" width="16.28515625" style="77" bestFit="1" customWidth="1"/>
    <col min="8709" max="8709" width="15.140625" style="77" bestFit="1" customWidth="1"/>
    <col min="8710" max="8710" width="14.28515625" style="77" customWidth="1"/>
    <col min="8711" max="8711" width="10.85546875" style="77" bestFit="1" customWidth="1"/>
    <col min="8712" max="8712" width="9.140625" style="77"/>
    <col min="8713" max="8713" width="19.5703125" style="77" customWidth="1"/>
    <col min="8714" max="8956" width="9.140625" style="77"/>
    <col min="8957" max="8957" width="8" style="77" customWidth="1"/>
    <col min="8958" max="8958" width="11.7109375" style="77" customWidth="1"/>
    <col min="8959" max="8959" width="57.85546875" style="77" customWidth="1"/>
    <col min="8960" max="8963" width="15.7109375" style="77" customWidth="1"/>
    <col min="8964" max="8964" width="16.28515625" style="77" bestFit="1" customWidth="1"/>
    <col min="8965" max="8965" width="15.140625" style="77" bestFit="1" customWidth="1"/>
    <col min="8966" max="8966" width="14.28515625" style="77" customWidth="1"/>
    <col min="8967" max="8967" width="10.85546875" style="77" bestFit="1" customWidth="1"/>
    <col min="8968" max="8968" width="9.140625" style="77"/>
    <col min="8969" max="8969" width="19.5703125" style="77" customWidth="1"/>
    <col min="8970" max="9212" width="9.140625" style="77"/>
    <col min="9213" max="9213" width="8" style="77" customWidth="1"/>
    <col min="9214" max="9214" width="11.7109375" style="77" customWidth="1"/>
    <col min="9215" max="9215" width="57.85546875" style="77" customWidth="1"/>
    <col min="9216" max="9219" width="15.7109375" style="77" customWidth="1"/>
    <col min="9220" max="9220" width="16.28515625" style="77" bestFit="1" customWidth="1"/>
    <col min="9221" max="9221" width="15.140625" style="77" bestFit="1" customWidth="1"/>
    <col min="9222" max="9222" width="14.28515625" style="77" customWidth="1"/>
    <col min="9223" max="9223" width="10.85546875" style="77" bestFit="1" customWidth="1"/>
    <col min="9224" max="9224" width="9.140625" style="77"/>
    <col min="9225" max="9225" width="19.5703125" style="77" customWidth="1"/>
    <col min="9226" max="9468" width="9.140625" style="77"/>
    <col min="9469" max="9469" width="8" style="77" customWidth="1"/>
    <col min="9470" max="9470" width="11.7109375" style="77" customWidth="1"/>
    <col min="9471" max="9471" width="57.85546875" style="77" customWidth="1"/>
    <col min="9472" max="9475" width="15.7109375" style="77" customWidth="1"/>
    <col min="9476" max="9476" width="16.28515625" style="77" bestFit="1" customWidth="1"/>
    <col min="9477" max="9477" width="15.140625" style="77" bestFit="1" customWidth="1"/>
    <col min="9478" max="9478" width="14.28515625" style="77" customWidth="1"/>
    <col min="9479" max="9479" width="10.85546875" style="77" bestFit="1" customWidth="1"/>
    <col min="9480" max="9480" width="9.140625" style="77"/>
    <col min="9481" max="9481" width="19.5703125" style="77" customWidth="1"/>
    <col min="9482" max="9724" width="9.140625" style="77"/>
    <col min="9725" max="9725" width="8" style="77" customWidth="1"/>
    <col min="9726" max="9726" width="11.7109375" style="77" customWidth="1"/>
    <col min="9727" max="9727" width="57.85546875" style="77" customWidth="1"/>
    <col min="9728" max="9731" width="15.7109375" style="77" customWidth="1"/>
    <col min="9732" max="9732" width="16.28515625" style="77" bestFit="1" customWidth="1"/>
    <col min="9733" max="9733" width="15.140625" style="77" bestFit="1" customWidth="1"/>
    <col min="9734" max="9734" width="14.28515625" style="77" customWidth="1"/>
    <col min="9735" max="9735" width="10.85546875" style="77" bestFit="1" customWidth="1"/>
    <col min="9736" max="9736" width="9.140625" style="77"/>
    <col min="9737" max="9737" width="19.5703125" style="77" customWidth="1"/>
    <col min="9738" max="9980" width="9.140625" style="77"/>
    <col min="9981" max="9981" width="8" style="77" customWidth="1"/>
    <col min="9982" max="9982" width="11.7109375" style="77" customWidth="1"/>
    <col min="9983" max="9983" width="57.85546875" style="77" customWidth="1"/>
    <col min="9984" max="9987" width="15.7109375" style="77" customWidth="1"/>
    <col min="9988" max="9988" width="16.28515625" style="77" bestFit="1" customWidth="1"/>
    <col min="9989" max="9989" width="15.140625" style="77" bestFit="1" customWidth="1"/>
    <col min="9990" max="9990" width="14.28515625" style="77" customWidth="1"/>
    <col min="9991" max="9991" width="10.85546875" style="77" bestFit="1" customWidth="1"/>
    <col min="9992" max="9992" width="9.140625" style="77"/>
    <col min="9993" max="9993" width="19.5703125" style="77" customWidth="1"/>
    <col min="9994" max="10236" width="9.140625" style="77"/>
    <col min="10237" max="10237" width="8" style="77" customWidth="1"/>
    <col min="10238" max="10238" width="11.7109375" style="77" customWidth="1"/>
    <col min="10239" max="10239" width="57.85546875" style="77" customWidth="1"/>
    <col min="10240" max="10243" width="15.7109375" style="77" customWidth="1"/>
    <col min="10244" max="10244" width="16.28515625" style="77" bestFit="1" customWidth="1"/>
    <col min="10245" max="10245" width="15.140625" style="77" bestFit="1" customWidth="1"/>
    <col min="10246" max="10246" width="14.28515625" style="77" customWidth="1"/>
    <col min="10247" max="10247" width="10.85546875" style="77" bestFit="1" customWidth="1"/>
    <col min="10248" max="10248" width="9.140625" style="77"/>
    <col min="10249" max="10249" width="19.5703125" style="77" customWidth="1"/>
    <col min="10250" max="10492" width="9.140625" style="77"/>
    <col min="10493" max="10493" width="8" style="77" customWidth="1"/>
    <col min="10494" max="10494" width="11.7109375" style="77" customWidth="1"/>
    <col min="10495" max="10495" width="57.85546875" style="77" customWidth="1"/>
    <col min="10496" max="10499" width="15.7109375" style="77" customWidth="1"/>
    <col min="10500" max="10500" width="16.28515625" style="77" bestFit="1" customWidth="1"/>
    <col min="10501" max="10501" width="15.140625" style="77" bestFit="1" customWidth="1"/>
    <col min="10502" max="10502" width="14.28515625" style="77" customWidth="1"/>
    <col min="10503" max="10503" width="10.85546875" style="77" bestFit="1" customWidth="1"/>
    <col min="10504" max="10504" width="9.140625" style="77"/>
    <col min="10505" max="10505" width="19.5703125" style="77" customWidth="1"/>
    <col min="10506" max="10748" width="9.140625" style="77"/>
    <col min="10749" max="10749" width="8" style="77" customWidth="1"/>
    <col min="10750" max="10750" width="11.7109375" style="77" customWidth="1"/>
    <col min="10751" max="10751" width="57.85546875" style="77" customWidth="1"/>
    <col min="10752" max="10755" width="15.7109375" style="77" customWidth="1"/>
    <col min="10756" max="10756" width="16.28515625" style="77" bestFit="1" customWidth="1"/>
    <col min="10757" max="10757" width="15.140625" style="77" bestFit="1" customWidth="1"/>
    <col min="10758" max="10758" width="14.28515625" style="77" customWidth="1"/>
    <col min="10759" max="10759" width="10.85546875" style="77" bestFit="1" customWidth="1"/>
    <col min="10760" max="10760" width="9.140625" style="77"/>
    <col min="10761" max="10761" width="19.5703125" style="77" customWidth="1"/>
    <col min="10762" max="11004" width="9.140625" style="77"/>
    <col min="11005" max="11005" width="8" style="77" customWidth="1"/>
    <col min="11006" max="11006" width="11.7109375" style="77" customWidth="1"/>
    <col min="11007" max="11007" width="57.85546875" style="77" customWidth="1"/>
    <col min="11008" max="11011" width="15.7109375" style="77" customWidth="1"/>
    <col min="11012" max="11012" width="16.28515625" style="77" bestFit="1" customWidth="1"/>
    <col min="11013" max="11013" width="15.140625" style="77" bestFit="1" customWidth="1"/>
    <col min="11014" max="11014" width="14.28515625" style="77" customWidth="1"/>
    <col min="11015" max="11015" width="10.85546875" style="77" bestFit="1" customWidth="1"/>
    <col min="11016" max="11016" width="9.140625" style="77"/>
    <col min="11017" max="11017" width="19.5703125" style="77" customWidth="1"/>
    <col min="11018" max="11260" width="9.140625" style="77"/>
    <col min="11261" max="11261" width="8" style="77" customWidth="1"/>
    <col min="11262" max="11262" width="11.7109375" style="77" customWidth="1"/>
    <col min="11263" max="11263" width="57.85546875" style="77" customWidth="1"/>
    <col min="11264" max="11267" width="15.7109375" style="77" customWidth="1"/>
    <col min="11268" max="11268" width="16.28515625" style="77" bestFit="1" customWidth="1"/>
    <col min="11269" max="11269" width="15.140625" style="77" bestFit="1" customWidth="1"/>
    <col min="11270" max="11270" width="14.28515625" style="77" customWidth="1"/>
    <col min="11271" max="11271" width="10.85546875" style="77" bestFit="1" customWidth="1"/>
    <col min="11272" max="11272" width="9.140625" style="77"/>
    <col min="11273" max="11273" width="19.5703125" style="77" customWidth="1"/>
    <col min="11274" max="11516" width="9.140625" style="77"/>
    <col min="11517" max="11517" width="8" style="77" customWidth="1"/>
    <col min="11518" max="11518" width="11.7109375" style="77" customWidth="1"/>
    <col min="11519" max="11519" width="57.85546875" style="77" customWidth="1"/>
    <col min="11520" max="11523" width="15.7109375" style="77" customWidth="1"/>
    <col min="11524" max="11524" width="16.28515625" style="77" bestFit="1" customWidth="1"/>
    <col min="11525" max="11525" width="15.140625" style="77" bestFit="1" customWidth="1"/>
    <col min="11526" max="11526" width="14.28515625" style="77" customWidth="1"/>
    <col min="11527" max="11527" width="10.85546875" style="77" bestFit="1" customWidth="1"/>
    <col min="11528" max="11528" width="9.140625" style="77"/>
    <col min="11529" max="11529" width="19.5703125" style="77" customWidth="1"/>
    <col min="11530" max="11772" width="9.140625" style="77"/>
    <col min="11773" max="11773" width="8" style="77" customWidth="1"/>
    <col min="11774" max="11774" width="11.7109375" style="77" customWidth="1"/>
    <col min="11775" max="11775" width="57.85546875" style="77" customWidth="1"/>
    <col min="11776" max="11779" width="15.7109375" style="77" customWidth="1"/>
    <col min="11780" max="11780" width="16.28515625" style="77" bestFit="1" customWidth="1"/>
    <col min="11781" max="11781" width="15.140625" style="77" bestFit="1" customWidth="1"/>
    <col min="11782" max="11782" width="14.28515625" style="77" customWidth="1"/>
    <col min="11783" max="11783" width="10.85546875" style="77" bestFit="1" customWidth="1"/>
    <col min="11784" max="11784" width="9.140625" style="77"/>
    <col min="11785" max="11785" width="19.5703125" style="77" customWidth="1"/>
    <col min="11786" max="12028" width="9.140625" style="77"/>
    <col min="12029" max="12029" width="8" style="77" customWidth="1"/>
    <col min="12030" max="12030" width="11.7109375" style="77" customWidth="1"/>
    <col min="12031" max="12031" width="57.85546875" style="77" customWidth="1"/>
    <col min="12032" max="12035" width="15.7109375" style="77" customWidth="1"/>
    <col min="12036" max="12036" width="16.28515625" style="77" bestFit="1" customWidth="1"/>
    <col min="12037" max="12037" width="15.140625" style="77" bestFit="1" customWidth="1"/>
    <col min="12038" max="12038" width="14.28515625" style="77" customWidth="1"/>
    <col min="12039" max="12039" width="10.85546875" style="77" bestFit="1" customWidth="1"/>
    <col min="12040" max="12040" width="9.140625" style="77"/>
    <col min="12041" max="12041" width="19.5703125" style="77" customWidth="1"/>
    <col min="12042" max="12284" width="9.140625" style="77"/>
    <col min="12285" max="12285" width="8" style="77" customWidth="1"/>
    <col min="12286" max="12286" width="11.7109375" style="77" customWidth="1"/>
    <col min="12287" max="12287" width="57.85546875" style="77" customWidth="1"/>
    <col min="12288" max="12291" width="15.7109375" style="77" customWidth="1"/>
    <col min="12292" max="12292" width="16.28515625" style="77" bestFit="1" customWidth="1"/>
    <col min="12293" max="12293" width="15.140625" style="77" bestFit="1" customWidth="1"/>
    <col min="12294" max="12294" width="14.28515625" style="77" customWidth="1"/>
    <col min="12295" max="12295" width="10.85546875" style="77" bestFit="1" customWidth="1"/>
    <col min="12296" max="12296" width="9.140625" style="77"/>
    <col min="12297" max="12297" width="19.5703125" style="77" customWidth="1"/>
    <col min="12298" max="12540" width="9.140625" style="77"/>
    <col min="12541" max="12541" width="8" style="77" customWidth="1"/>
    <col min="12542" max="12542" width="11.7109375" style="77" customWidth="1"/>
    <col min="12543" max="12543" width="57.85546875" style="77" customWidth="1"/>
    <col min="12544" max="12547" width="15.7109375" style="77" customWidth="1"/>
    <col min="12548" max="12548" width="16.28515625" style="77" bestFit="1" customWidth="1"/>
    <col min="12549" max="12549" width="15.140625" style="77" bestFit="1" customWidth="1"/>
    <col min="12550" max="12550" width="14.28515625" style="77" customWidth="1"/>
    <col min="12551" max="12551" width="10.85546875" style="77" bestFit="1" customWidth="1"/>
    <col min="12552" max="12552" width="9.140625" style="77"/>
    <col min="12553" max="12553" width="19.5703125" style="77" customWidth="1"/>
    <col min="12554" max="12796" width="9.140625" style="77"/>
    <col min="12797" max="12797" width="8" style="77" customWidth="1"/>
    <col min="12798" max="12798" width="11.7109375" style="77" customWidth="1"/>
    <col min="12799" max="12799" width="57.85546875" style="77" customWidth="1"/>
    <col min="12800" max="12803" width="15.7109375" style="77" customWidth="1"/>
    <col min="12804" max="12804" width="16.28515625" style="77" bestFit="1" customWidth="1"/>
    <col min="12805" max="12805" width="15.140625" style="77" bestFit="1" customWidth="1"/>
    <col min="12806" max="12806" width="14.28515625" style="77" customWidth="1"/>
    <col min="12807" max="12807" width="10.85546875" style="77" bestFit="1" customWidth="1"/>
    <col min="12808" max="12808" width="9.140625" style="77"/>
    <col min="12809" max="12809" width="19.5703125" style="77" customWidth="1"/>
    <col min="12810" max="13052" width="9.140625" style="77"/>
    <col min="13053" max="13053" width="8" style="77" customWidth="1"/>
    <col min="13054" max="13054" width="11.7109375" style="77" customWidth="1"/>
    <col min="13055" max="13055" width="57.85546875" style="77" customWidth="1"/>
    <col min="13056" max="13059" width="15.7109375" style="77" customWidth="1"/>
    <col min="13060" max="13060" width="16.28515625" style="77" bestFit="1" customWidth="1"/>
    <col min="13061" max="13061" width="15.140625" style="77" bestFit="1" customWidth="1"/>
    <col min="13062" max="13062" width="14.28515625" style="77" customWidth="1"/>
    <col min="13063" max="13063" width="10.85546875" style="77" bestFit="1" customWidth="1"/>
    <col min="13064" max="13064" width="9.140625" style="77"/>
    <col min="13065" max="13065" width="19.5703125" style="77" customWidth="1"/>
    <col min="13066" max="13308" width="9.140625" style="77"/>
    <col min="13309" max="13309" width="8" style="77" customWidth="1"/>
    <col min="13310" max="13310" width="11.7109375" style="77" customWidth="1"/>
    <col min="13311" max="13311" width="57.85546875" style="77" customWidth="1"/>
    <col min="13312" max="13315" width="15.7109375" style="77" customWidth="1"/>
    <col min="13316" max="13316" width="16.28515625" style="77" bestFit="1" customWidth="1"/>
    <col min="13317" max="13317" width="15.140625" style="77" bestFit="1" customWidth="1"/>
    <col min="13318" max="13318" width="14.28515625" style="77" customWidth="1"/>
    <col min="13319" max="13319" width="10.85546875" style="77" bestFit="1" customWidth="1"/>
    <col min="13320" max="13320" width="9.140625" style="77"/>
    <col min="13321" max="13321" width="19.5703125" style="77" customWidth="1"/>
    <col min="13322" max="13564" width="9.140625" style="77"/>
    <col min="13565" max="13565" width="8" style="77" customWidth="1"/>
    <col min="13566" max="13566" width="11.7109375" style="77" customWidth="1"/>
    <col min="13567" max="13567" width="57.85546875" style="77" customWidth="1"/>
    <col min="13568" max="13571" width="15.7109375" style="77" customWidth="1"/>
    <col min="13572" max="13572" width="16.28515625" style="77" bestFit="1" customWidth="1"/>
    <col min="13573" max="13573" width="15.140625" style="77" bestFit="1" customWidth="1"/>
    <col min="13574" max="13574" width="14.28515625" style="77" customWidth="1"/>
    <col min="13575" max="13575" width="10.85546875" style="77" bestFit="1" customWidth="1"/>
    <col min="13576" max="13576" width="9.140625" style="77"/>
    <col min="13577" max="13577" width="19.5703125" style="77" customWidth="1"/>
    <col min="13578" max="13820" width="9.140625" style="77"/>
    <col min="13821" max="13821" width="8" style="77" customWidth="1"/>
    <col min="13822" max="13822" width="11.7109375" style="77" customWidth="1"/>
    <col min="13823" max="13823" width="57.85546875" style="77" customWidth="1"/>
    <col min="13824" max="13827" width="15.7109375" style="77" customWidth="1"/>
    <col min="13828" max="13828" width="16.28515625" style="77" bestFit="1" customWidth="1"/>
    <col min="13829" max="13829" width="15.140625" style="77" bestFit="1" customWidth="1"/>
    <col min="13830" max="13830" width="14.28515625" style="77" customWidth="1"/>
    <col min="13831" max="13831" width="10.85546875" style="77" bestFit="1" customWidth="1"/>
    <col min="13832" max="13832" width="9.140625" style="77"/>
    <col min="13833" max="13833" width="19.5703125" style="77" customWidth="1"/>
    <col min="13834" max="14076" width="9.140625" style="77"/>
    <col min="14077" max="14077" width="8" style="77" customWidth="1"/>
    <col min="14078" max="14078" width="11.7109375" style="77" customWidth="1"/>
    <col min="14079" max="14079" width="57.85546875" style="77" customWidth="1"/>
    <col min="14080" max="14083" width="15.7109375" style="77" customWidth="1"/>
    <col min="14084" max="14084" width="16.28515625" style="77" bestFit="1" customWidth="1"/>
    <col min="14085" max="14085" width="15.140625" style="77" bestFit="1" customWidth="1"/>
    <col min="14086" max="14086" width="14.28515625" style="77" customWidth="1"/>
    <col min="14087" max="14087" width="10.85546875" style="77" bestFit="1" customWidth="1"/>
    <col min="14088" max="14088" width="9.140625" style="77"/>
    <col min="14089" max="14089" width="19.5703125" style="77" customWidth="1"/>
    <col min="14090" max="14332" width="9.140625" style="77"/>
    <col min="14333" max="14333" width="8" style="77" customWidth="1"/>
    <col min="14334" max="14334" width="11.7109375" style="77" customWidth="1"/>
    <col min="14335" max="14335" width="57.85546875" style="77" customWidth="1"/>
    <col min="14336" max="14339" width="15.7109375" style="77" customWidth="1"/>
    <col min="14340" max="14340" width="16.28515625" style="77" bestFit="1" customWidth="1"/>
    <col min="14341" max="14341" width="15.140625" style="77" bestFit="1" customWidth="1"/>
    <col min="14342" max="14342" width="14.28515625" style="77" customWidth="1"/>
    <col min="14343" max="14343" width="10.85546875" style="77" bestFit="1" customWidth="1"/>
    <col min="14344" max="14344" width="9.140625" style="77"/>
    <col min="14345" max="14345" width="19.5703125" style="77" customWidth="1"/>
    <col min="14346" max="14588" width="9.140625" style="77"/>
    <col min="14589" max="14589" width="8" style="77" customWidth="1"/>
    <col min="14590" max="14590" width="11.7109375" style="77" customWidth="1"/>
    <col min="14591" max="14591" width="57.85546875" style="77" customWidth="1"/>
    <col min="14592" max="14595" width="15.7109375" style="77" customWidth="1"/>
    <col min="14596" max="14596" width="16.28515625" style="77" bestFit="1" customWidth="1"/>
    <col min="14597" max="14597" width="15.140625" style="77" bestFit="1" customWidth="1"/>
    <col min="14598" max="14598" width="14.28515625" style="77" customWidth="1"/>
    <col min="14599" max="14599" width="10.85546875" style="77" bestFit="1" customWidth="1"/>
    <col min="14600" max="14600" width="9.140625" style="77"/>
    <col min="14601" max="14601" width="19.5703125" style="77" customWidth="1"/>
    <col min="14602" max="14844" width="9.140625" style="77"/>
    <col min="14845" max="14845" width="8" style="77" customWidth="1"/>
    <col min="14846" max="14846" width="11.7109375" style="77" customWidth="1"/>
    <col min="14847" max="14847" width="57.85546875" style="77" customWidth="1"/>
    <col min="14848" max="14851" width="15.7109375" style="77" customWidth="1"/>
    <col min="14852" max="14852" width="16.28515625" style="77" bestFit="1" customWidth="1"/>
    <col min="14853" max="14853" width="15.140625" style="77" bestFit="1" customWidth="1"/>
    <col min="14854" max="14854" width="14.28515625" style="77" customWidth="1"/>
    <col min="14855" max="14855" width="10.85546875" style="77" bestFit="1" customWidth="1"/>
    <col min="14856" max="14856" width="9.140625" style="77"/>
    <col min="14857" max="14857" width="19.5703125" style="77" customWidth="1"/>
    <col min="14858" max="15100" width="9.140625" style="77"/>
    <col min="15101" max="15101" width="8" style="77" customWidth="1"/>
    <col min="15102" max="15102" width="11.7109375" style="77" customWidth="1"/>
    <col min="15103" max="15103" width="57.85546875" style="77" customWidth="1"/>
    <col min="15104" max="15107" width="15.7109375" style="77" customWidth="1"/>
    <col min="15108" max="15108" width="16.28515625" style="77" bestFit="1" customWidth="1"/>
    <col min="15109" max="15109" width="15.140625" style="77" bestFit="1" customWidth="1"/>
    <col min="15110" max="15110" width="14.28515625" style="77" customWidth="1"/>
    <col min="15111" max="15111" width="10.85546875" style="77" bestFit="1" customWidth="1"/>
    <col min="15112" max="15112" width="9.140625" style="77"/>
    <col min="15113" max="15113" width="19.5703125" style="77" customWidth="1"/>
    <col min="15114" max="15356" width="9.140625" style="77"/>
    <col min="15357" max="15357" width="8" style="77" customWidth="1"/>
    <col min="15358" max="15358" width="11.7109375" style="77" customWidth="1"/>
    <col min="15359" max="15359" width="57.85546875" style="77" customWidth="1"/>
    <col min="15360" max="15363" width="15.7109375" style="77" customWidth="1"/>
    <col min="15364" max="15364" width="16.28515625" style="77" bestFit="1" customWidth="1"/>
    <col min="15365" max="15365" width="15.140625" style="77" bestFit="1" customWidth="1"/>
    <col min="15366" max="15366" width="14.28515625" style="77" customWidth="1"/>
    <col min="15367" max="15367" width="10.85546875" style="77" bestFit="1" customWidth="1"/>
    <col min="15368" max="15368" width="9.140625" style="77"/>
    <col min="15369" max="15369" width="19.5703125" style="77" customWidth="1"/>
    <col min="15370" max="15612" width="9.140625" style="77"/>
    <col min="15613" max="15613" width="8" style="77" customWidth="1"/>
    <col min="15614" max="15614" width="11.7109375" style="77" customWidth="1"/>
    <col min="15615" max="15615" width="57.85546875" style="77" customWidth="1"/>
    <col min="15616" max="15619" width="15.7109375" style="77" customWidth="1"/>
    <col min="15620" max="15620" width="16.28515625" style="77" bestFit="1" customWidth="1"/>
    <col min="15621" max="15621" width="15.140625" style="77" bestFit="1" customWidth="1"/>
    <col min="15622" max="15622" width="14.28515625" style="77" customWidth="1"/>
    <col min="15623" max="15623" width="10.85546875" style="77" bestFit="1" customWidth="1"/>
    <col min="15624" max="15624" width="9.140625" style="77"/>
    <col min="15625" max="15625" width="19.5703125" style="77" customWidth="1"/>
    <col min="15626" max="15868" width="9.140625" style="77"/>
    <col min="15869" max="15869" width="8" style="77" customWidth="1"/>
    <col min="15870" max="15870" width="11.7109375" style="77" customWidth="1"/>
    <col min="15871" max="15871" width="57.85546875" style="77" customWidth="1"/>
    <col min="15872" max="15875" width="15.7109375" style="77" customWidth="1"/>
    <col min="15876" max="15876" width="16.28515625" style="77" bestFit="1" customWidth="1"/>
    <col min="15877" max="15877" width="15.140625" style="77" bestFit="1" customWidth="1"/>
    <col min="15878" max="15878" width="14.28515625" style="77" customWidth="1"/>
    <col min="15879" max="15879" width="10.85546875" style="77" bestFit="1" customWidth="1"/>
    <col min="15880" max="15880" width="9.140625" style="77"/>
    <col min="15881" max="15881" width="19.5703125" style="77" customWidth="1"/>
    <col min="15882" max="16124" width="9.140625" style="77"/>
    <col min="16125" max="16125" width="8" style="77" customWidth="1"/>
    <col min="16126" max="16126" width="11.7109375" style="77" customWidth="1"/>
    <col min="16127" max="16127" width="57.85546875" style="77" customWidth="1"/>
    <col min="16128" max="16131" width="15.7109375" style="77" customWidth="1"/>
    <col min="16132" max="16132" width="16.28515625" style="77" bestFit="1" customWidth="1"/>
    <col min="16133" max="16133" width="15.140625" style="77" bestFit="1" customWidth="1"/>
    <col min="16134" max="16134" width="14.28515625" style="77" customWidth="1"/>
    <col min="16135" max="16135" width="10.85546875" style="77" bestFit="1" customWidth="1"/>
    <col min="16136" max="16136" width="9.140625" style="77"/>
    <col min="16137" max="16137" width="19.5703125" style="77" customWidth="1"/>
    <col min="16138" max="16384" width="9.140625" style="77"/>
  </cols>
  <sheetData>
    <row r="1" spans="1:9" s="79" customFormat="1" ht="15.75" x14ac:dyDescent="0.25">
      <c r="G1" s="4" t="s">
        <v>225</v>
      </c>
    </row>
    <row r="2" spans="1:9" s="79" customFormat="1" ht="15.75" x14ac:dyDescent="0.25">
      <c r="A2" s="649" t="s">
        <v>226</v>
      </c>
      <c r="B2" s="649"/>
      <c r="C2" s="649"/>
      <c r="D2" s="649"/>
      <c r="E2" s="649"/>
      <c r="F2" s="649"/>
      <c r="G2" s="649"/>
    </row>
    <row r="3" spans="1:9" s="79" customFormat="1" ht="15.75" x14ac:dyDescent="0.25">
      <c r="A3" s="650" t="s">
        <v>227</v>
      </c>
      <c r="B3" s="650"/>
      <c r="C3" s="650"/>
      <c r="D3" s="650"/>
      <c r="E3" s="650"/>
      <c r="F3" s="650"/>
      <c r="G3" s="650"/>
    </row>
    <row r="4" spans="1:9" s="79" customFormat="1" ht="15.75" x14ac:dyDescent="0.25">
      <c r="A4" s="651" t="s">
        <v>2</v>
      </c>
      <c r="B4" s="651"/>
      <c r="C4" s="651"/>
      <c r="D4" s="651"/>
      <c r="E4" s="651"/>
      <c r="F4" s="651"/>
      <c r="G4" s="651"/>
    </row>
    <row r="5" spans="1:9" s="79" customFormat="1" ht="16.5" thickBot="1" x14ac:dyDescent="0.3">
      <c r="D5" s="157"/>
    </row>
    <row r="6" spans="1:9" s="260" customFormat="1" ht="22.5" customHeight="1" thickTop="1" x14ac:dyDescent="0.25">
      <c r="A6" s="678" t="s">
        <v>63</v>
      </c>
      <c r="B6" s="680" t="s">
        <v>64</v>
      </c>
      <c r="C6" s="682" t="s">
        <v>228</v>
      </c>
      <c r="D6" s="684" t="s">
        <v>141</v>
      </c>
      <c r="E6" s="643" t="s">
        <v>66</v>
      </c>
      <c r="F6" s="675"/>
      <c r="G6" s="645"/>
    </row>
    <row r="7" spans="1:9" s="260" customFormat="1" ht="33" customHeight="1" thickBot="1" x14ac:dyDescent="0.3">
      <c r="A7" s="679"/>
      <c r="B7" s="681"/>
      <c r="C7" s="683"/>
      <c r="D7" s="685"/>
      <c r="E7" s="83" t="s">
        <v>67</v>
      </c>
      <c r="F7" s="84" t="s">
        <v>68</v>
      </c>
      <c r="G7" s="85" t="s">
        <v>69</v>
      </c>
    </row>
    <row r="8" spans="1:9" s="79" customFormat="1" ht="30" customHeight="1" thickTop="1" x14ac:dyDescent="0.25">
      <c r="A8" s="261"/>
      <c r="B8" s="262" t="s">
        <v>229</v>
      </c>
      <c r="C8" s="263" t="s">
        <v>230</v>
      </c>
      <c r="D8" s="265">
        <v>3719636126</v>
      </c>
      <c r="E8" s="266">
        <v>2886949386</v>
      </c>
      <c r="F8" s="264">
        <v>643736592</v>
      </c>
      <c r="G8" s="267">
        <v>188950148</v>
      </c>
      <c r="I8" s="162"/>
    </row>
    <row r="9" spans="1:9" s="79" customFormat="1" ht="30" customHeight="1" x14ac:dyDescent="0.25">
      <c r="A9" s="268"/>
      <c r="B9" s="269" t="s">
        <v>231</v>
      </c>
      <c r="C9" s="270" t="s">
        <v>232</v>
      </c>
      <c r="D9" s="265">
        <v>539593020</v>
      </c>
      <c r="E9" s="266">
        <v>425696923</v>
      </c>
      <c r="F9" s="271">
        <v>88703198</v>
      </c>
      <c r="G9" s="272">
        <v>25192899</v>
      </c>
      <c r="I9" s="162"/>
    </row>
    <row r="10" spans="1:9" s="79" customFormat="1" ht="30" customHeight="1" x14ac:dyDescent="0.25">
      <c r="A10" s="268"/>
      <c r="B10" s="269" t="s">
        <v>233</v>
      </c>
      <c r="C10" s="270" t="s">
        <v>234</v>
      </c>
      <c r="D10" s="265">
        <v>5944592271</v>
      </c>
      <c r="E10" s="266">
        <v>4812427821</v>
      </c>
      <c r="F10" s="271">
        <v>1106471011</v>
      </c>
      <c r="G10" s="272">
        <v>25693439</v>
      </c>
      <c r="I10" s="162"/>
    </row>
    <row r="11" spans="1:9" s="79" customFormat="1" ht="30" customHeight="1" x14ac:dyDescent="0.25">
      <c r="A11" s="268"/>
      <c r="B11" s="273" t="s">
        <v>235</v>
      </c>
      <c r="C11" s="270" t="s">
        <v>12</v>
      </c>
      <c r="D11" s="265">
        <v>11300000</v>
      </c>
      <c r="E11" s="266">
        <v>5300000</v>
      </c>
      <c r="F11" s="271">
        <v>6000000</v>
      </c>
      <c r="G11" s="272"/>
      <c r="I11" s="162"/>
    </row>
    <row r="12" spans="1:9" s="79" customFormat="1" ht="30" customHeight="1" x14ac:dyDescent="0.25">
      <c r="A12" s="268"/>
      <c r="B12" s="269" t="s">
        <v>236</v>
      </c>
      <c r="C12" s="274" t="s">
        <v>237</v>
      </c>
      <c r="D12" s="265"/>
      <c r="E12" s="266"/>
      <c r="F12" s="271"/>
      <c r="G12" s="272"/>
      <c r="I12" s="162"/>
    </row>
    <row r="13" spans="1:9" s="79" customFormat="1" ht="30" customHeight="1" x14ac:dyDescent="0.25">
      <c r="A13" s="268"/>
      <c r="B13" s="269"/>
      <c r="C13" s="274" t="s">
        <v>238</v>
      </c>
      <c r="D13" s="265">
        <v>1331585849</v>
      </c>
      <c r="E13" s="266">
        <v>1331585849</v>
      </c>
      <c r="F13" s="271"/>
      <c r="G13" s="272"/>
      <c r="I13" s="162"/>
    </row>
    <row r="14" spans="1:9" s="79" customFormat="1" ht="30" customHeight="1" x14ac:dyDescent="0.25">
      <c r="A14" s="268"/>
      <c r="B14" s="269"/>
      <c r="C14" s="274" t="s">
        <v>16</v>
      </c>
      <c r="D14" s="265">
        <v>202229740</v>
      </c>
      <c r="E14" s="266">
        <v>102315167</v>
      </c>
      <c r="F14" s="271">
        <v>99914573</v>
      </c>
      <c r="G14" s="272"/>
      <c r="I14" s="162"/>
    </row>
    <row r="15" spans="1:9" s="79" customFormat="1" ht="30" customHeight="1" x14ac:dyDescent="0.25">
      <c r="A15" s="268"/>
      <c r="B15" s="273"/>
      <c r="C15" s="274" t="s">
        <v>18</v>
      </c>
      <c r="D15" s="265">
        <v>150000000</v>
      </c>
      <c r="E15" s="266"/>
      <c r="F15" s="271">
        <v>150000000</v>
      </c>
      <c r="G15" s="272"/>
      <c r="I15" s="162"/>
    </row>
    <row r="16" spans="1:9" s="79" customFormat="1" ht="30" customHeight="1" x14ac:dyDescent="0.25">
      <c r="A16" s="268"/>
      <c r="B16" s="273"/>
      <c r="C16" s="274" t="s">
        <v>20</v>
      </c>
      <c r="D16" s="265">
        <v>74205089</v>
      </c>
      <c r="E16" s="266"/>
      <c r="F16" s="271">
        <v>74205089</v>
      </c>
      <c r="G16" s="272"/>
      <c r="I16" s="162"/>
    </row>
    <row r="17" spans="1:9" s="79" customFormat="1" ht="30" customHeight="1" x14ac:dyDescent="0.25">
      <c r="A17" s="268"/>
      <c r="B17" s="273"/>
      <c r="C17" s="274" t="s">
        <v>239</v>
      </c>
      <c r="D17" s="265">
        <v>74205089</v>
      </c>
      <c r="E17" s="266"/>
      <c r="F17" s="271">
        <v>74205089</v>
      </c>
      <c r="G17" s="272"/>
      <c r="I17" s="162"/>
    </row>
    <row r="18" spans="1:9" s="79" customFormat="1" ht="30" customHeight="1" x14ac:dyDescent="0.25">
      <c r="A18" s="268"/>
      <c r="B18" s="269" t="s">
        <v>240</v>
      </c>
      <c r="C18" s="274" t="s">
        <v>241</v>
      </c>
      <c r="D18" s="265">
        <v>5532617</v>
      </c>
      <c r="E18" s="266">
        <v>5532617</v>
      </c>
      <c r="F18" s="271"/>
      <c r="G18" s="272"/>
      <c r="I18" s="162"/>
    </row>
    <row r="19" spans="1:9" s="79" customFormat="1" ht="30" customHeight="1" x14ac:dyDescent="0.25">
      <c r="A19" s="268"/>
      <c r="B19" s="269" t="s">
        <v>240</v>
      </c>
      <c r="C19" s="274" t="s">
        <v>242</v>
      </c>
      <c r="D19" s="265">
        <v>2917291516</v>
      </c>
      <c r="E19" s="266">
        <v>2917291516</v>
      </c>
      <c r="F19" s="271"/>
      <c r="G19" s="272"/>
      <c r="I19" s="162"/>
    </row>
    <row r="20" spans="1:9" s="79" customFormat="1" ht="30" customHeight="1" x14ac:dyDescent="0.25">
      <c r="A20" s="275" t="s">
        <v>25</v>
      </c>
      <c r="B20" s="276"/>
      <c r="C20" s="277" t="s">
        <v>243</v>
      </c>
      <c r="D20" s="279">
        <v>14970171317</v>
      </c>
      <c r="E20" s="280">
        <v>12487099279</v>
      </c>
      <c r="F20" s="278">
        <v>2243235552</v>
      </c>
      <c r="G20" s="281">
        <v>239836486</v>
      </c>
      <c r="I20" s="162"/>
    </row>
    <row r="21" spans="1:9" s="167" customFormat="1" ht="30" customHeight="1" x14ac:dyDescent="0.25">
      <c r="A21" s="268"/>
      <c r="B21" s="269" t="s">
        <v>244</v>
      </c>
      <c r="C21" s="274" t="s">
        <v>245</v>
      </c>
      <c r="D21" s="282">
        <v>3801346696</v>
      </c>
      <c r="E21" s="266">
        <v>3705232179</v>
      </c>
      <c r="F21" s="271">
        <v>96014853</v>
      </c>
      <c r="G21" s="272">
        <v>99664</v>
      </c>
      <c r="I21" s="162"/>
    </row>
    <row r="22" spans="1:9" s="157" customFormat="1" ht="30" customHeight="1" x14ac:dyDescent="0.25">
      <c r="A22" s="268"/>
      <c r="B22" s="269" t="s">
        <v>246</v>
      </c>
      <c r="C22" s="270" t="s">
        <v>247</v>
      </c>
      <c r="D22" s="282">
        <v>970991409</v>
      </c>
      <c r="E22" s="266">
        <v>970794749</v>
      </c>
      <c r="F22" s="271">
        <v>196660</v>
      </c>
      <c r="G22" s="272"/>
      <c r="H22" s="162"/>
      <c r="I22" s="162"/>
    </row>
    <row r="23" spans="1:9" s="79" customFormat="1" ht="30" customHeight="1" x14ac:dyDescent="0.25">
      <c r="A23" s="283"/>
      <c r="B23" s="273" t="s">
        <v>248</v>
      </c>
      <c r="C23" s="270" t="s">
        <v>249</v>
      </c>
      <c r="D23" s="282"/>
      <c r="E23" s="266"/>
      <c r="F23" s="271"/>
      <c r="G23" s="272"/>
      <c r="I23" s="162"/>
    </row>
    <row r="24" spans="1:9" s="284" customFormat="1" ht="30" customHeight="1" x14ac:dyDescent="0.25">
      <c r="A24" s="268"/>
      <c r="B24" s="269"/>
      <c r="C24" s="270" t="s">
        <v>34</v>
      </c>
      <c r="D24" s="282">
        <v>32621795</v>
      </c>
      <c r="E24" s="266">
        <v>20285795</v>
      </c>
      <c r="F24" s="271">
        <v>12336000</v>
      </c>
      <c r="G24" s="272"/>
      <c r="I24" s="162"/>
    </row>
    <row r="25" spans="1:9" s="284" customFormat="1" ht="30" customHeight="1" x14ac:dyDescent="0.25">
      <c r="A25" s="268"/>
      <c r="B25" s="269"/>
      <c r="C25" s="270" t="s">
        <v>36</v>
      </c>
      <c r="D25" s="285">
        <v>0</v>
      </c>
      <c r="E25" s="266"/>
      <c r="F25" s="271"/>
      <c r="G25" s="272"/>
      <c r="I25" s="162"/>
    </row>
    <row r="26" spans="1:9" s="79" customFormat="1" ht="30" customHeight="1" x14ac:dyDescent="0.25">
      <c r="A26" s="268"/>
      <c r="B26" s="269" t="s">
        <v>240</v>
      </c>
      <c r="C26" s="270" t="s">
        <v>250</v>
      </c>
      <c r="D26" s="282">
        <v>1026962436</v>
      </c>
      <c r="E26" s="266">
        <v>1026962436</v>
      </c>
      <c r="F26" s="271"/>
      <c r="G26" s="281"/>
      <c r="I26" s="162"/>
    </row>
    <row r="27" spans="1:9" s="79" customFormat="1" ht="30" customHeight="1" x14ac:dyDescent="0.25">
      <c r="A27" s="275" t="s">
        <v>39</v>
      </c>
      <c r="B27" s="276"/>
      <c r="C27" s="286" t="s">
        <v>251</v>
      </c>
      <c r="D27" s="279">
        <v>5831922336</v>
      </c>
      <c r="E27" s="280">
        <v>5723275159</v>
      </c>
      <c r="F27" s="278">
        <v>108547513</v>
      </c>
      <c r="G27" s="281">
        <v>99664</v>
      </c>
      <c r="I27" s="162"/>
    </row>
    <row r="28" spans="1:9" s="79" customFormat="1" ht="30" customHeight="1" x14ac:dyDescent="0.25">
      <c r="A28" s="275"/>
      <c r="B28" s="276"/>
      <c r="C28" s="286" t="s">
        <v>252</v>
      </c>
      <c r="D28" s="279">
        <v>20802093653</v>
      </c>
      <c r="E28" s="280">
        <v>18210374438</v>
      </c>
      <c r="F28" s="278">
        <v>2351783065</v>
      </c>
      <c r="G28" s="281">
        <v>239936150</v>
      </c>
      <c r="I28" s="162"/>
    </row>
    <row r="29" spans="1:9" s="157" customFormat="1" ht="30" customHeight="1" x14ac:dyDescent="0.25">
      <c r="A29" s="287"/>
      <c r="B29" s="288" t="s">
        <v>253</v>
      </c>
      <c r="C29" s="289" t="s">
        <v>254</v>
      </c>
      <c r="D29" s="282">
        <v>120130710</v>
      </c>
      <c r="E29" s="266">
        <v>120130710</v>
      </c>
      <c r="F29" s="271"/>
      <c r="G29" s="272"/>
      <c r="I29" s="162"/>
    </row>
    <row r="30" spans="1:9" s="157" customFormat="1" ht="30" customHeight="1" thickBot="1" x14ac:dyDescent="0.3">
      <c r="A30" s="290" t="s">
        <v>50</v>
      </c>
      <c r="B30" s="291"/>
      <c r="C30" s="292" t="s">
        <v>255</v>
      </c>
      <c r="D30" s="293">
        <v>120130710</v>
      </c>
      <c r="E30" s="294">
        <v>120130710</v>
      </c>
      <c r="F30" s="295">
        <v>0</v>
      </c>
      <c r="G30" s="296">
        <v>0</v>
      </c>
      <c r="I30" s="162"/>
    </row>
    <row r="31" spans="1:9" s="157" customFormat="1" ht="30" customHeight="1" thickTop="1" thickBot="1" x14ac:dyDescent="0.3">
      <c r="A31" s="676" t="s">
        <v>256</v>
      </c>
      <c r="B31" s="677"/>
      <c r="C31" s="677"/>
      <c r="D31" s="298">
        <v>20922224363</v>
      </c>
      <c r="E31" s="299">
        <v>18330505148</v>
      </c>
      <c r="F31" s="297">
        <v>2351783065</v>
      </c>
      <c r="G31" s="300">
        <v>239936150</v>
      </c>
      <c r="I31" s="162"/>
    </row>
    <row r="32" spans="1:9" s="79" customFormat="1" ht="16.5" thickTop="1" x14ac:dyDescent="0.25">
      <c r="A32" s="301"/>
      <c r="B32" s="301"/>
      <c r="C32" s="302"/>
      <c r="D32" s="303"/>
    </row>
    <row r="33" spans="1:4" s="79" customFormat="1" ht="15.75" x14ac:dyDescent="0.25">
      <c r="A33" s="304"/>
      <c r="B33" s="304"/>
      <c r="C33" s="302" t="s">
        <v>257</v>
      </c>
      <c r="D33" s="303"/>
    </row>
    <row r="34" spans="1:4" s="79" customFormat="1" ht="15.75" x14ac:dyDescent="0.25">
      <c r="A34" s="304"/>
      <c r="B34" s="304"/>
      <c r="C34" s="302"/>
      <c r="D34" s="303"/>
    </row>
    <row r="35" spans="1:4" s="79" customFormat="1" ht="15.75" x14ac:dyDescent="0.25">
      <c r="A35" s="301"/>
      <c r="B35" s="301"/>
      <c r="C35" s="302"/>
      <c r="D35" s="162"/>
    </row>
    <row r="36" spans="1:4" s="79" customFormat="1" ht="15.75" x14ac:dyDescent="0.25">
      <c r="A36" s="302"/>
      <c r="B36" s="302"/>
      <c r="D36" s="305"/>
    </row>
    <row r="37" spans="1:4" s="79" customFormat="1" ht="15.75" x14ac:dyDescent="0.25">
      <c r="A37" s="302"/>
      <c r="B37" s="302"/>
      <c r="D37" s="305"/>
    </row>
    <row r="38" spans="1:4" s="79" customFormat="1" ht="15.75" x14ac:dyDescent="0.25">
      <c r="A38" s="302"/>
      <c r="B38" s="302"/>
      <c r="D38" s="157"/>
    </row>
    <row r="39" spans="1:4" s="79" customFormat="1" ht="15.75" x14ac:dyDescent="0.25">
      <c r="A39" s="302"/>
      <c r="B39" s="302"/>
      <c r="D39" s="157"/>
    </row>
    <row r="40" spans="1:4" s="79" customFormat="1" ht="15.75" x14ac:dyDescent="0.25">
      <c r="A40" s="302"/>
      <c r="B40" s="302"/>
    </row>
    <row r="41" spans="1:4" s="79" customFormat="1" ht="15.75" x14ac:dyDescent="0.25">
      <c r="A41" s="302"/>
      <c r="B41" s="302"/>
    </row>
    <row r="42" spans="1:4" s="79" customFormat="1" ht="15.75" x14ac:dyDescent="0.25">
      <c r="A42" s="302"/>
      <c r="B42" s="302"/>
    </row>
    <row r="43" spans="1:4" s="79" customFormat="1" ht="15.75" x14ac:dyDescent="0.25">
      <c r="A43" s="302"/>
      <c r="B43" s="302"/>
    </row>
    <row r="44" spans="1:4" s="79" customFormat="1" ht="15.75" x14ac:dyDescent="0.25">
      <c r="A44" s="302"/>
      <c r="B44" s="302"/>
    </row>
    <row r="45" spans="1:4" s="79" customFormat="1" ht="15.75" x14ac:dyDescent="0.25">
      <c r="A45" s="302"/>
      <c r="B45" s="302"/>
    </row>
    <row r="46" spans="1:4" s="79" customFormat="1" ht="15.75" x14ac:dyDescent="0.25">
      <c r="A46" s="302"/>
      <c r="B46" s="302"/>
    </row>
    <row r="47" spans="1:4" s="79" customFormat="1" ht="15.75" x14ac:dyDescent="0.25">
      <c r="A47" s="302"/>
      <c r="B47" s="302"/>
    </row>
    <row r="48" spans="1:4" s="79" customFormat="1" ht="15.75" x14ac:dyDescent="0.25">
      <c r="A48" s="302"/>
      <c r="B48" s="302"/>
    </row>
    <row r="49" spans="1:4" s="79" customFormat="1" ht="15.75" x14ac:dyDescent="0.25">
      <c r="A49" s="302"/>
      <c r="B49" s="302"/>
    </row>
    <row r="50" spans="1:4" s="79" customFormat="1" ht="15.75" x14ac:dyDescent="0.25">
      <c r="A50" s="302"/>
      <c r="B50" s="302"/>
    </row>
    <row r="51" spans="1:4" s="79" customFormat="1" ht="15.75" x14ac:dyDescent="0.25">
      <c r="A51" s="302"/>
      <c r="B51" s="302"/>
    </row>
    <row r="52" spans="1:4" s="79" customFormat="1" ht="15.75" x14ac:dyDescent="0.25">
      <c r="A52" s="302"/>
      <c r="B52" s="302"/>
    </row>
    <row r="53" spans="1:4" s="79" customFormat="1" ht="15.75" x14ac:dyDescent="0.25">
      <c r="A53" s="302"/>
      <c r="B53" s="302"/>
    </row>
    <row r="54" spans="1:4" s="79" customFormat="1" ht="15.75" x14ac:dyDescent="0.25">
      <c r="A54" s="302"/>
      <c r="B54" s="302"/>
    </row>
    <row r="55" spans="1:4" s="79" customFormat="1" ht="15.75" x14ac:dyDescent="0.25">
      <c r="A55" s="302"/>
      <c r="B55" s="302"/>
    </row>
    <row r="56" spans="1:4" s="79" customFormat="1" ht="15.75" x14ac:dyDescent="0.25">
      <c r="A56" s="302"/>
      <c r="B56" s="302"/>
    </row>
    <row r="57" spans="1:4" x14ac:dyDescent="0.2">
      <c r="A57" s="172"/>
      <c r="B57" s="172"/>
      <c r="D57" s="77"/>
    </row>
    <row r="58" spans="1:4" x14ac:dyDescent="0.2">
      <c r="A58" s="172"/>
      <c r="B58" s="172"/>
      <c r="D58" s="77"/>
    </row>
    <row r="59" spans="1:4" x14ac:dyDescent="0.2">
      <c r="A59" s="172"/>
      <c r="B59" s="172"/>
      <c r="D59" s="77"/>
    </row>
    <row r="60" spans="1:4" x14ac:dyDescent="0.2">
      <c r="A60" s="172"/>
      <c r="B60" s="172"/>
      <c r="D60" s="77"/>
    </row>
    <row r="61" spans="1:4" x14ac:dyDescent="0.2">
      <c r="A61" s="172"/>
      <c r="B61" s="172"/>
      <c r="D61" s="77"/>
    </row>
    <row r="62" spans="1:4" x14ac:dyDescent="0.2">
      <c r="A62" s="172"/>
      <c r="B62" s="172"/>
      <c r="D62" s="77"/>
    </row>
  </sheetData>
  <mergeCells count="9">
    <mergeCell ref="E6:G6"/>
    <mergeCell ref="A31:C31"/>
    <mergeCell ref="A2:G2"/>
    <mergeCell ref="A3:G3"/>
    <mergeCell ref="A4:G4"/>
    <mergeCell ref="A6:A7"/>
    <mergeCell ref="B6:B7"/>
    <mergeCell ref="C6:C7"/>
    <mergeCell ref="D6:D7"/>
  </mergeCells>
  <pageMargins left="0.7" right="0.7" top="0.75" bottom="0.75" header="0.3" footer="0.3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view="pageBreakPreview" zoomScale="60" zoomScaleNormal="100" workbookViewId="0">
      <selection activeCell="P31" sqref="P31"/>
    </sheetView>
  </sheetViews>
  <sheetFormatPr defaultColWidth="9.140625" defaultRowHeight="12.75" x14ac:dyDescent="0.2"/>
  <cols>
    <col min="1" max="1" width="5" style="321" bestFit="1" customWidth="1"/>
    <col min="2" max="2" width="8.140625" style="321" bestFit="1" customWidth="1"/>
    <col min="3" max="3" width="7.28515625" style="321" bestFit="1" customWidth="1"/>
    <col min="4" max="4" width="8.140625" style="321" bestFit="1" customWidth="1"/>
    <col min="5" max="5" width="40.42578125" style="306" customWidth="1"/>
    <col min="6" max="6" width="14.7109375" style="306" customWidth="1"/>
    <col min="7" max="7" width="12.85546875" style="306" customWidth="1"/>
    <col min="8" max="8" width="14.5703125" style="306" customWidth="1"/>
    <col min="9" max="9" width="11.7109375" style="306" customWidth="1"/>
    <col min="10" max="10" width="14.85546875" style="306" customWidth="1"/>
    <col min="11" max="11" width="12.85546875" style="306" customWidth="1"/>
    <col min="12" max="12" width="15.140625" style="306" customWidth="1"/>
    <col min="13" max="13" width="15.7109375" style="306" customWidth="1"/>
    <col min="14" max="14" width="15" style="306" customWidth="1"/>
    <col min="15" max="15" width="15.7109375" style="306" customWidth="1"/>
    <col min="16" max="16" width="11.5703125" style="306" customWidth="1"/>
    <col min="17" max="17" width="14" style="306" customWidth="1"/>
    <col min="18" max="18" width="12.85546875" style="306" customWidth="1"/>
    <col min="19" max="19" width="16.28515625" style="306" customWidth="1"/>
    <col min="20" max="20" width="16.140625" style="306" customWidth="1"/>
    <col min="21" max="21" width="14.5703125" style="306" customWidth="1"/>
    <col min="22" max="22" width="15.85546875" style="306" customWidth="1"/>
    <col min="23" max="24" width="15.7109375" style="306" customWidth="1"/>
    <col min="25" max="25" width="14.5703125" style="306" customWidth="1"/>
    <col min="26" max="26" width="16.28515625" style="306" customWidth="1"/>
    <col min="27" max="27" width="15" style="306" customWidth="1"/>
    <col min="28" max="28" width="14.5703125" style="306" customWidth="1"/>
    <col min="29" max="29" width="11.42578125" style="306" customWidth="1"/>
    <col min="30" max="30" width="12.42578125" style="306" bestFit="1" customWidth="1"/>
    <col min="31" max="32" width="9.140625" style="306"/>
    <col min="33" max="33" width="18.5703125" style="311" bestFit="1" customWidth="1"/>
    <col min="34" max="181" width="9.140625" style="306"/>
    <col min="182" max="182" width="4.85546875" style="306" customWidth="1"/>
    <col min="183" max="183" width="8.28515625" style="306" customWidth="1"/>
    <col min="184" max="184" width="7.28515625" style="306" bestFit="1" customWidth="1"/>
    <col min="185" max="185" width="8.5703125" style="306" bestFit="1" customWidth="1"/>
    <col min="186" max="186" width="40.7109375" style="306" customWidth="1"/>
    <col min="187" max="187" width="14.7109375" style="306" bestFit="1" customWidth="1"/>
    <col min="188" max="190" width="14.7109375" style="306" customWidth="1"/>
    <col min="191" max="191" width="14.140625" style="306" customWidth="1"/>
    <col min="192" max="192" width="14.42578125" style="306" customWidth="1"/>
    <col min="193" max="193" width="14.42578125" style="306" bestFit="1" customWidth="1"/>
    <col min="194" max="194" width="12.85546875" style="306" customWidth="1"/>
    <col min="195" max="198" width="14.5703125" style="306" customWidth="1"/>
    <col min="199" max="200" width="14.140625" style="306" customWidth="1"/>
    <col min="201" max="201" width="12.85546875" style="306" customWidth="1"/>
    <col min="202" max="202" width="11.7109375" style="306" customWidth="1"/>
    <col min="203" max="203" width="14.28515625" style="306" bestFit="1" customWidth="1"/>
    <col min="204" max="206" width="14.28515625" style="306" customWidth="1"/>
    <col min="207" max="208" width="14" style="306" customWidth="1"/>
    <col min="209" max="210" width="12.85546875" style="306" customWidth="1"/>
    <col min="211" max="212" width="14.140625" style="306" customWidth="1"/>
    <col min="213" max="214" width="12.7109375" style="306" customWidth="1"/>
    <col min="215" max="215" width="15.7109375" style="306" bestFit="1" customWidth="1"/>
    <col min="216" max="218" width="15.7109375" style="306" customWidth="1"/>
    <col min="219" max="220" width="14.85546875" style="306" customWidth="1"/>
    <col min="221" max="221" width="13.85546875" style="306" customWidth="1"/>
    <col min="222" max="222" width="15" style="306" customWidth="1"/>
    <col min="223" max="223" width="15.7109375" style="306" bestFit="1" customWidth="1"/>
    <col min="224" max="226" width="15.7109375" style="306" customWidth="1"/>
    <col min="227" max="228" width="15" style="306" customWidth="1"/>
    <col min="229" max="229" width="13.85546875" style="306" customWidth="1"/>
    <col min="230" max="230" width="11.5703125" style="306" customWidth="1"/>
    <col min="231" max="234" width="14" style="306" customWidth="1"/>
    <col min="235" max="236" width="14.28515625" style="306" customWidth="1"/>
    <col min="237" max="237" width="13.42578125" style="306" customWidth="1"/>
    <col min="238" max="238" width="12.85546875" style="306" customWidth="1"/>
    <col min="239" max="242" width="16.28515625" style="306" customWidth="1"/>
    <col min="243" max="246" width="16.140625" style="306" customWidth="1"/>
    <col min="247" max="250" width="14.5703125" style="306" customWidth="1"/>
    <col min="251" max="252" width="14" style="306" customWidth="1"/>
    <col min="253" max="253" width="12.7109375" style="306" customWidth="1"/>
    <col min="254" max="254" width="14" style="306" customWidth="1"/>
    <col min="255" max="258" width="15.7109375" style="306" customWidth="1"/>
    <col min="259" max="259" width="14.5703125" style="306" customWidth="1"/>
    <col min="260" max="260" width="16.28515625" style="306" customWidth="1"/>
    <col min="261" max="261" width="14.5703125" style="306" customWidth="1"/>
    <col min="262" max="262" width="15.7109375" style="306" customWidth="1"/>
    <col min="263" max="266" width="14.5703125" style="306" customWidth="1"/>
    <col min="267" max="267" width="14.7109375" style="306" bestFit="1" customWidth="1"/>
    <col min="268" max="269" width="14.7109375" style="306" customWidth="1"/>
    <col min="270" max="270" width="16.28515625" style="306" customWidth="1"/>
    <col min="271" max="271" width="15" style="306" bestFit="1" customWidth="1"/>
    <col min="272" max="274" width="15" style="306" customWidth="1"/>
    <col min="275" max="275" width="14.5703125" style="306" bestFit="1" customWidth="1"/>
    <col min="276" max="278" width="14.5703125" style="306" customWidth="1"/>
    <col min="279" max="280" width="15.28515625" style="306" customWidth="1"/>
    <col min="281" max="282" width="11.42578125" style="306" customWidth="1"/>
    <col min="283" max="284" width="14.7109375" style="306" customWidth="1"/>
    <col min="285" max="285" width="11.42578125" style="306" customWidth="1"/>
    <col min="286" max="286" width="12.42578125" style="306" bestFit="1" customWidth="1"/>
    <col min="287" max="288" width="9.140625" style="306"/>
    <col min="289" max="289" width="18.5703125" style="306" bestFit="1" customWidth="1"/>
    <col min="290" max="437" width="9.140625" style="306"/>
    <col min="438" max="438" width="4.85546875" style="306" customWidth="1"/>
    <col min="439" max="439" width="8.28515625" style="306" customWidth="1"/>
    <col min="440" max="440" width="7.28515625" style="306" bestFit="1" customWidth="1"/>
    <col min="441" max="441" width="8.5703125" style="306" bestFit="1" customWidth="1"/>
    <col min="442" max="442" width="40.7109375" style="306" customWidth="1"/>
    <col min="443" max="443" width="14.7109375" style="306" bestFit="1" customWidth="1"/>
    <col min="444" max="446" width="14.7109375" style="306" customWidth="1"/>
    <col min="447" max="447" width="14.140625" style="306" customWidth="1"/>
    <col min="448" max="448" width="14.42578125" style="306" customWidth="1"/>
    <col min="449" max="449" width="14.42578125" style="306" bestFit="1" customWidth="1"/>
    <col min="450" max="450" width="12.85546875" style="306" customWidth="1"/>
    <col min="451" max="454" width="14.5703125" style="306" customWidth="1"/>
    <col min="455" max="456" width="14.140625" style="306" customWidth="1"/>
    <col min="457" max="457" width="12.85546875" style="306" customWidth="1"/>
    <col min="458" max="458" width="11.7109375" style="306" customWidth="1"/>
    <col min="459" max="459" width="14.28515625" style="306" bestFit="1" customWidth="1"/>
    <col min="460" max="462" width="14.28515625" style="306" customWidth="1"/>
    <col min="463" max="464" width="14" style="306" customWidth="1"/>
    <col min="465" max="466" width="12.85546875" style="306" customWidth="1"/>
    <col min="467" max="468" width="14.140625" style="306" customWidth="1"/>
    <col min="469" max="470" width="12.7109375" style="306" customWidth="1"/>
    <col min="471" max="471" width="15.7109375" style="306" bestFit="1" customWidth="1"/>
    <col min="472" max="474" width="15.7109375" style="306" customWidth="1"/>
    <col min="475" max="476" width="14.85546875" style="306" customWidth="1"/>
    <col min="477" max="477" width="13.85546875" style="306" customWidth="1"/>
    <col min="478" max="478" width="15" style="306" customWidth="1"/>
    <col min="479" max="479" width="15.7109375" style="306" bestFit="1" customWidth="1"/>
    <col min="480" max="482" width="15.7109375" style="306" customWidth="1"/>
    <col min="483" max="484" width="15" style="306" customWidth="1"/>
    <col min="485" max="485" width="13.85546875" style="306" customWidth="1"/>
    <col min="486" max="486" width="11.5703125" style="306" customWidth="1"/>
    <col min="487" max="490" width="14" style="306" customWidth="1"/>
    <col min="491" max="492" width="14.28515625" style="306" customWidth="1"/>
    <col min="493" max="493" width="13.42578125" style="306" customWidth="1"/>
    <col min="494" max="494" width="12.85546875" style="306" customWidth="1"/>
    <col min="495" max="498" width="16.28515625" style="306" customWidth="1"/>
    <col min="499" max="502" width="16.140625" style="306" customWidth="1"/>
    <col min="503" max="506" width="14.5703125" style="306" customWidth="1"/>
    <col min="507" max="508" width="14" style="306" customWidth="1"/>
    <col min="509" max="509" width="12.7109375" style="306" customWidth="1"/>
    <col min="510" max="510" width="14" style="306" customWidth="1"/>
    <col min="511" max="514" width="15.7109375" style="306" customWidth="1"/>
    <col min="515" max="515" width="14.5703125" style="306" customWidth="1"/>
    <col min="516" max="516" width="16.28515625" style="306" customWidth="1"/>
    <col min="517" max="517" width="14.5703125" style="306" customWidth="1"/>
    <col min="518" max="518" width="15.7109375" style="306" customWidth="1"/>
    <col min="519" max="522" width="14.5703125" style="306" customWidth="1"/>
    <col min="523" max="523" width="14.7109375" style="306" bestFit="1" customWidth="1"/>
    <col min="524" max="525" width="14.7109375" style="306" customWidth="1"/>
    <col min="526" max="526" width="16.28515625" style="306" customWidth="1"/>
    <col min="527" max="527" width="15" style="306" bestFit="1" customWidth="1"/>
    <col min="528" max="530" width="15" style="306" customWidth="1"/>
    <col min="531" max="531" width="14.5703125" style="306" bestFit="1" customWidth="1"/>
    <col min="532" max="534" width="14.5703125" style="306" customWidth="1"/>
    <col min="535" max="536" width="15.28515625" style="306" customWidth="1"/>
    <col min="537" max="538" width="11.42578125" style="306" customWidth="1"/>
    <col min="539" max="540" width="14.7109375" style="306" customWidth="1"/>
    <col min="541" max="541" width="11.42578125" style="306" customWidth="1"/>
    <col min="542" max="542" width="12.42578125" style="306" bestFit="1" customWidth="1"/>
    <col min="543" max="544" width="9.140625" style="306"/>
    <col min="545" max="545" width="18.5703125" style="306" bestFit="1" customWidth="1"/>
    <col min="546" max="693" width="9.140625" style="306"/>
    <col min="694" max="694" width="4.85546875" style="306" customWidth="1"/>
    <col min="695" max="695" width="8.28515625" style="306" customWidth="1"/>
    <col min="696" max="696" width="7.28515625" style="306" bestFit="1" customWidth="1"/>
    <col min="697" max="697" width="8.5703125" style="306" bestFit="1" customWidth="1"/>
    <col min="698" max="698" width="40.7109375" style="306" customWidth="1"/>
    <col min="699" max="699" width="14.7109375" style="306" bestFit="1" customWidth="1"/>
    <col min="700" max="702" width="14.7109375" style="306" customWidth="1"/>
    <col min="703" max="703" width="14.140625" style="306" customWidth="1"/>
    <col min="704" max="704" width="14.42578125" style="306" customWidth="1"/>
    <col min="705" max="705" width="14.42578125" style="306" bestFit="1" customWidth="1"/>
    <col min="706" max="706" width="12.85546875" style="306" customWidth="1"/>
    <col min="707" max="710" width="14.5703125" style="306" customWidth="1"/>
    <col min="711" max="712" width="14.140625" style="306" customWidth="1"/>
    <col min="713" max="713" width="12.85546875" style="306" customWidth="1"/>
    <col min="714" max="714" width="11.7109375" style="306" customWidth="1"/>
    <col min="715" max="715" width="14.28515625" style="306" bestFit="1" customWidth="1"/>
    <col min="716" max="718" width="14.28515625" style="306" customWidth="1"/>
    <col min="719" max="720" width="14" style="306" customWidth="1"/>
    <col min="721" max="722" width="12.85546875" style="306" customWidth="1"/>
    <col min="723" max="724" width="14.140625" style="306" customWidth="1"/>
    <col min="725" max="726" width="12.7109375" style="306" customWidth="1"/>
    <col min="727" max="727" width="15.7109375" style="306" bestFit="1" customWidth="1"/>
    <col min="728" max="730" width="15.7109375" style="306" customWidth="1"/>
    <col min="731" max="732" width="14.85546875" style="306" customWidth="1"/>
    <col min="733" max="733" width="13.85546875" style="306" customWidth="1"/>
    <col min="734" max="734" width="15" style="306" customWidth="1"/>
    <col min="735" max="735" width="15.7109375" style="306" bestFit="1" customWidth="1"/>
    <col min="736" max="738" width="15.7109375" style="306" customWidth="1"/>
    <col min="739" max="740" width="15" style="306" customWidth="1"/>
    <col min="741" max="741" width="13.85546875" style="306" customWidth="1"/>
    <col min="742" max="742" width="11.5703125" style="306" customWidth="1"/>
    <col min="743" max="746" width="14" style="306" customWidth="1"/>
    <col min="747" max="748" width="14.28515625" style="306" customWidth="1"/>
    <col min="749" max="749" width="13.42578125" style="306" customWidth="1"/>
    <col min="750" max="750" width="12.85546875" style="306" customWidth="1"/>
    <col min="751" max="754" width="16.28515625" style="306" customWidth="1"/>
    <col min="755" max="758" width="16.140625" style="306" customWidth="1"/>
    <col min="759" max="762" width="14.5703125" style="306" customWidth="1"/>
    <col min="763" max="764" width="14" style="306" customWidth="1"/>
    <col min="765" max="765" width="12.7109375" style="306" customWidth="1"/>
    <col min="766" max="766" width="14" style="306" customWidth="1"/>
    <col min="767" max="770" width="15.7109375" style="306" customWidth="1"/>
    <col min="771" max="771" width="14.5703125" style="306" customWidth="1"/>
    <col min="772" max="772" width="16.28515625" style="306" customWidth="1"/>
    <col min="773" max="773" width="14.5703125" style="306" customWidth="1"/>
    <col min="774" max="774" width="15.7109375" style="306" customWidth="1"/>
    <col min="775" max="778" width="14.5703125" style="306" customWidth="1"/>
    <col min="779" max="779" width="14.7109375" style="306" bestFit="1" customWidth="1"/>
    <col min="780" max="781" width="14.7109375" style="306" customWidth="1"/>
    <col min="782" max="782" width="16.28515625" style="306" customWidth="1"/>
    <col min="783" max="783" width="15" style="306" bestFit="1" customWidth="1"/>
    <col min="784" max="786" width="15" style="306" customWidth="1"/>
    <col min="787" max="787" width="14.5703125" style="306" bestFit="1" customWidth="1"/>
    <col min="788" max="790" width="14.5703125" style="306" customWidth="1"/>
    <col min="791" max="792" width="15.28515625" style="306" customWidth="1"/>
    <col min="793" max="794" width="11.42578125" style="306" customWidth="1"/>
    <col min="795" max="796" width="14.7109375" style="306" customWidth="1"/>
    <col min="797" max="797" width="11.42578125" style="306" customWidth="1"/>
    <col min="798" max="798" width="12.42578125" style="306" bestFit="1" customWidth="1"/>
    <col min="799" max="800" width="9.140625" style="306"/>
    <col min="801" max="801" width="18.5703125" style="306" bestFit="1" customWidth="1"/>
    <col min="802" max="949" width="9.140625" style="306"/>
    <col min="950" max="950" width="4.85546875" style="306" customWidth="1"/>
    <col min="951" max="951" width="8.28515625" style="306" customWidth="1"/>
    <col min="952" max="952" width="7.28515625" style="306" bestFit="1" customWidth="1"/>
    <col min="953" max="953" width="8.5703125" style="306" bestFit="1" customWidth="1"/>
    <col min="954" max="954" width="40.7109375" style="306" customWidth="1"/>
    <col min="955" max="955" width="14.7109375" style="306" bestFit="1" customWidth="1"/>
    <col min="956" max="958" width="14.7109375" style="306" customWidth="1"/>
    <col min="959" max="959" width="14.140625" style="306" customWidth="1"/>
    <col min="960" max="960" width="14.42578125" style="306" customWidth="1"/>
    <col min="961" max="961" width="14.42578125" style="306" bestFit="1" customWidth="1"/>
    <col min="962" max="962" width="12.85546875" style="306" customWidth="1"/>
    <col min="963" max="966" width="14.5703125" style="306" customWidth="1"/>
    <col min="967" max="968" width="14.140625" style="306" customWidth="1"/>
    <col min="969" max="969" width="12.85546875" style="306" customWidth="1"/>
    <col min="970" max="970" width="11.7109375" style="306" customWidth="1"/>
    <col min="971" max="971" width="14.28515625" style="306" bestFit="1" customWidth="1"/>
    <col min="972" max="974" width="14.28515625" style="306" customWidth="1"/>
    <col min="975" max="976" width="14" style="306" customWidth="1"/>
    <col min="977" max="978" width="12.85546875" style="306" customWidth="1"/>
    <col min="979" max="980" width="14.140625" style="306" customWidth="1"/>
    <col min="981" max="982" width="12.7109375" style="306" customWidth="1"/>
    <col min="983" max="983" width="15.7109375" style="306" bestFit="1" customWidth="1"/>
    <col min="984" max="986" width="15.7109375" style="306" customWidth="1"/>
    <col min="987" max="988" width="14.85546875" style="306" customWidth="1"/>
    <col min="989" max="989" width="13.85546875" style="306" customWidth="1"/>
    <col min="990" max="990" width="15" style="306" customWidth="1"/>
    <col min="991" max="991" width="15.7109375" style="306" bestFit="1" customWidth="1"/>
    <col min="992" max="994" width="15.7109375" style="306" customWidth="1"/>
    <col min="995" max="996" width="15" style="306" customWidth="1"/>
    <col min="997" max="997" width="13.85546875" style="306" customWidth="1"/>
    <col min="998" max="998" width="11.5703125" style="306" customWidth="1"/>
    <col min="999" max="1002" width="14" style="306" customWidth="1"/>
    <col min="1003" max="1004" width="14.28515625" style="306" customWidth="1"/>
    <col min="1005" max="1005" width="13.42578125" style="306" customWidth="1"/>
    <col min="1006" max="1006" width="12.85546875" style="306" customWidth="1"/>
    <col min="1007" max="1010" width="16.28515625" style="306" customWidth="1"/>
    <col min="1011" max="1014" width="16.140625" style="306" customWidth="1"/>
    <col min="1015" max="1018" width="14.5703125" style="306" customWidth="1"/>
    <col min="1019" max="1020" width="14" style="306" customWidth="1"/>
    <col min="1021" max="1021" width="12.7109375" style="306" customWidth="1"/>
    <col min="1022" max="1022" width="14" style="306" customWidth="1"/>
    <col min="1023" max="1026" width="15.7109375" style="306" customWidth="1"/>
    <col min="1027" max="1027" width="14.5703125" style="306" customWidth="1"/>
    <col min="1028" max="1028" width="16.28515625" style="306" customWidth="1"/>
    <col min="1029" max="1029" width="14.5703125" style="306" customWidth="1"/>
    <col min="1030" max="1030" width="15.7109375" style="306" customWidth="1"/>
    <col min="1031" max="1034" width="14.5703125" style="306" customWidth="1"/>
    <col min="1035" max="1035" width="14.7109375" style="306" bestFit="1" customWidth="1"/>
    <col min="1036" max="1037" width="14.7109375" style="306" customWidth="1"/>
    <col min="1038" max="1038" width="16.28515625" style="306" customWidth="1"/>
    <col min="1039" max="1039" width="15" style="306" bestFit="1" customWidth="1"/>
    <col min="1040" max="1042" width="15" style="306" customWidth="1"/>
    <col min="1043" max="1043" width="14.5703125" style="306" bestFit="1" customWidth="1"/>
    <col min="1044" max="1046" width="14.5703125" style="306" customWidth="1"/>
    <col min="1047" max="1048" width="15.28515625" style="306" customWidth="1"/>
    <col min="1049" max="1050" width="11.42578125" style="306" customWidth="1"/>
    <col min="1051" max="1052" width="14.7109375" style="306" customWidth="1"/>
    <col min="1053" max="1053" width="11.42578125" style="306" customWidth="1"/>
    <col min="1054" max="1054" width="12.42578125" style="306" bestFit="1" customWidth="1"/>
    <col min="1055" max="1056" width="9.140625" style="306"/>
    <col min="1057" max="1057" width="18.5703125" style="306" bestFit="1" customWidth="1"/>
    <col min="1058" max="1205" width="9.140625" style="306"/>
    <col min="1206" max="1206" width="4.85546875" style="306" customWidth="1"/>
    <col min="1207" max="1207" width="8.28515625" style="306" customWidth="1"/>
    <col min="1208" max="1208" width="7.28515625" style="306" bestFit="1" customWidth="1"/>
    <col min="1209" max="1209" width="8.5703125" style="306" bestFit="1" customWidth="1"/>
    <col min="1210" max="1210" width="40.7109375" style="306" customWidth="1"/>
    <col min="1211" max="1211" width="14.7109375" style="306" bestFit="1" customWidth="1"/>
    <col min="1212" max="1214" width="14.7109375" style="306" customWidth="1"/>
    <col min="1215" max="1215" width="14.140625" style="306" customWidth="1"/>
    <col min="1216" max="1216" width="14.42578125" style="306" customWidth="1"/>
    <col min="1217" max="1217" width="14.42578125" style="306" bestFit="1" customWidth="1"/>
    <col min="1218" max="1218" width="12.85546875" style="306" customWidth="1"/>
    <col min="1219" max="1222" width="14.5703125" style="306" customWidth="1"/>
    <col min="1223" max="1224" width="14.140625" style="306" customWidth="1"/>
    <col min="1225" max="1225" width="12.85546875" style="306" customWidth="1"/>
    <col min="1226" max="1226" width="11.7109375" style="306" customWidth="1"/>
    <col min="1227" max="1227" width="14.28515625" style="306" bestFit="1" customWidth="1"/>
    <col min="1228" max="1230" width="14.28515625" style="306" customWidth="1"/>
    <col min="1231" max="1232" width="14" style="306" customWidth="1"/>
    <col min="1233" max="1234" width="12.85546875" style="306" customWidth="1"/>
    <col min="1235" max="1236" width="14.140625" style="306" customWidth="1"/>
    <col min="1237" max="1238" width="12.7109375" style="306" customWidth="1"/>
    <col min="1239" max="1239" width="15.7109375" style="306" bestFit="1" customWidth="1"/>
    <col min="1240" max="1242" width="15.7109375" style="306" customWidth="1"/>
    <col min="1243" max="1244" width="14.85546875" style="306" customWidth="1"/>
    <col min="1245" max="1245" width="13.85546875" style="306" customWidth="1"/>
    <col min="1246" max="1246" width="15" style="306" customWidth="1"/>
    <col min="1247" max="1247" width="15.7109375" style="306" bestFit="1" customWidth="1"/>
    <col min="1248" max="1250" width="15.7109375" style="306" customWidth="1"/>
    <col min="1251" max="1252" width="15" style="306" customWidth="1"/>
    <col min="1253" max="1253" width="13.85546875" style="306" customWidth="1"/>
    <col min="1254" max="1254" width="11.5703125" style="306" customWidth="1"/>
    <col min="1255" max="1258" width="14" style="306" customWidth="1"/>
    <col min="1259" max="1260" width="14.28515625" style="306" customWidth="1"/>
    <col min="1261" max="1261" width="13.42578125" style="306" customWidth="1"/>
    <col min="1262" max="1262" width="12.85546875" style="306" customWidth="1"/>
    <col min="1263" max="1266" width="16.28515625" style="306" customWidth="1"/>
    <col min="1267" max="1270" width="16.140625" style="306" customWidth="1"/>
    <col min="1271" max="1274" width="14.5703125" style="306" customWidth="1"/>
    <col min="1275" max="1276" width="14" style="306" customWidth="1"/>
    <col min="1277" max="1277" width="12.7109375" style="306" customWidth="1"/>
    <col min="1278" max="1278" width="14" style="306" customWidth="1"/>
    <col min="1279" max="1282" width="15.7109375" style="306" customWidth="1"/>
    <col min="1283" max="1283" width="14.5703125" style="306" customWidth="1"/>
    <col min="1284" max="1284" width="16.28515625" style="306" customWidth="1"/>
    <col min="1285" max="1285" width="14.5703125" style="306" customWidth="1"/>
    <col min="1286" max="1286" width="15.7109375" style="306" customWidth="1"/>
    <col min="1287" max="1290" width="14.5703125" style="306" customWidth="1"/>
    <col min="1291" max="1291" width="14.7109375" style="306" bestFit="1" customWidth="1"/>
    <col min="1292" max="1293" width="14.7109375" style="306" customWidth="1"/>
    <col min="1294" max="1294" width="16.28515625" style="306" customWidth="1"/>
    <col min="1295" max="1295" width="15" style="306" bestFit="1" customWidth="1"/>
    <col min="1296" max="1298" width="15" style="306" customWidth="1"/>
    <col min="1299" max="1299" width="14.5703125" style="306" bestFit="1" customWidth="1"/>
    <col min="1300" max="1302" width="14.5703125" style="306" customWidth="1"/>
    <col min="1303" max="1304" width="15.28515625" style="306" customWidth="1"/>
    <col min="1305" max="1306" width="11.42578125" style="306" customWidth="1"/>
    <col min="1307" max="1308" width="14.7109375" style="306" customWidth="1"/>
    <col min="1309" max="1309" width="11.42578125" style="306" customWidth="1"/>
    <col min="1310" max="1310" width="12.42578125" style="306" bestFit="1" customWidth="1"/>
    <col min="1311" max="1312" width="9.140625" style="306"/>
    <col min="1313" max="1313" width="18.5703125" style="306" bestFit="1" customWidth="1"/>
    <col min="1314" max="1461" width="9.140625" style="306"/>
    <col min="1462" max="1462" width="4.85546875" style="306" customWidth="1"/>
    <col min="1463" max="1463" width="8.28515625" style="306" customWidth="1"/>
    <col min="1464" max="1464" width="7.28515625" style="306" bestFit="1" customWidth="1"/>
    <col min="1465" max="1465" width="8.5703125" style="306" bestFit="1" customWidth="1"/>
    <col min="1466" max="1466" width="40.7109375" style="306" customWidth="1"/>
    <col min="1467" max="1467" width="14.7109375" style="306" bestFit="1" customWidth="1"/>
    <col min="1468" max="1470" width="14.7109375" style="306" customWidth="1"/>
    <col min="1471" max="1471" width="14.140625" style="306" customWidth="1"/>
    <col min="1472" max="1472" width="14.42578125" style="306" customWidth="1"/>
    <col min="1473" max="1473" width="14.42578125" style="306" bestFit="1" customWidth="1"/>
    <col min="1474" max="1474" width="12.85546875" style="306" customWidth="1"/>
    <col min="1475" max="1478" width="14.5703125" style="306" customWidth="1"/>
    <col min="1479" max="1480" width="14.140625" style="306" customWidth="1"/>
    <col min="1481" max="1481" width="12.85546875" style="306" customWidth="1"/>
    <col min="1482" max="1482" width="11.7109375" style="306" customWidth="1"/>
    <col min="1483" max="1483" width="14.28515625" style="306" bestFit="1" customWidth="1"/>
    <col min="1484" max="1486" width="14.28515625" style="306" customWidth="1"/>
    <col min="1487" max="1488" width="14" style="306" customWidth="1"/>
    <col min="1489" max="1490" width="12.85546875" style="306" customWidth="1"/>
    <col min="1491" max="1492" width="14.140625" style="306" customWidth="1"/>
    <col min="1493" max="1494" width="12.7109375" style="306" customWidth="1"/>
    <col min="1495" max="1495" width="15.7109375" style="306" bestFit="1" customWidth="1"/>
    <col min="1496" max="1498" width="15.7109375" style="306" customWidth="1"/>
    <col min="1499" max="1500" width="14.85546875" style="306" customWidth="1"/>
    <col min="1501" max="1501" width="13.85546875" style="306" customWidth="1"/>
    <col min="1502" max="1502" width="15" style="306" customWidth="1"/>
    <col min="1503" max="1503" width="15.7109375" style="306" bestFit="1" customWidth="1"/>
    <col min="1504" max="1506" width="15.7109375" style="306" customWidth="1"/>
    <col min="1507" max="1508" width="15" style="306" customWidth="1"/>
    <col min="1509" max="1509" width="13.85546875" style="306" customWidth="1"/>
    <col min="1510" max="1510" width="11.5703125" style="306" customWidth="1"/>
    <col min="1511" max="1514" width="14" style="306" customWidth="1"/>
    <col min="1515" max="1516" width="14.28515625" style="306" customWidth="1"/>
    <col min="1517" max="1517" width="13.42578125" style="306" customWidth="1"/>
    <col min="1518" max="1518" width="12.85546875" style="306" customWidth="1"/>
    <col min="1519" max="1522" width="16.28515625" style="306" customWidth="1"/>
    <col min="1523" max="1526" width="16.140625" style="306" customWidth="1"/>
    <col min="1527" max="1530" width="14.5703125" style="306" customWidth="1"/>
    <col min="1531" max="1532" width="14" style="306" customWidth="1"/>
    <col min="1533" max="1533" width="12.7109375" style="306" customWidth="1"/>
    <col min="1534" max="1534" width="14" style="306" customWidth="1"/>
    <col min="1535" max="1538" width="15.7109375" style="306" customWidth="1"/>
    <col min="1539" max="1539" width="14.5703125" style="306" customWidth="1"/>
    <col min="1540" max="1540" width="16.28515625" style="306" customWidth="1"/>
    <col min="1541" max="1541" width="14.5703125" style="306" customWidth="1"/>
    <col min="1542" max="1542" width="15.7109375" style="306" customWidth="1"/>
    <col min="1543" max="1546" width="14.5703125" style="306" customWidth="1"/>
    <col min="1547" max="1547" width="14.7109375" style="306" bestFit="1" customWidth="1"/>
    <col min="1548" max="1549" width="14.7109375" style="306" customWidth="1"/>
    <col min="1550" max="1550" width="16.28515625" style="306" customWidth="1"/>
    <col min="1551" max="1551" width="15" style="306" bestFit="1" customWidth="1"/>
    <col min="1552" max="1554" width="15" style="306" customWidth="1"/>
    <col min="1555" max="1555" width="14.5703125" style="306" bestFit="1" customWidth="1"/>
    <col min="1556" max="1558" width="14.5703125" style="306" customWidth="1"/>
    <col min="1559" max="1560" width="15.28515625" style="306" customWidth="1"/>
    <col min="1561" max="1562" width="11.42578125" style="306" customWidth="1"/>
    <col min="1563" max="1564" width="14.7109375" style="306" customWidth="1"/>
    <col min="1565" max="1565" width="11.42578125" style="306" customWidth="1"/>
    <col min="1566" max="1566" width="12.42578125" style="306" bestFit="1" customWidth="1"/>
    <col min="1567" max="1568" width="9.140625" style="306"/>
    <col min="1569" max="1569" width="18.5703125" style="306" bestFit="1" customWidth="1"/>
    <col min="1570" max="1717" width="9.140625" style="306"/>
    <col min="1718" max="1718" width="4.85546875" style="306" customWidth="1"/>
    <col min="1719" max="1719" width="8.28515625" style="306" customWidth="1"/>
    <col min="1720" max="1720" width="7.28515625" style="306" bestFit="1" customWidth="1"/>
    <col min="1721" max="1721" width="8.5703125" style="306" bestFit="1" customWidth="1"/>
    <col min="1722" max="1722" width="40.7109375" style="306" customWidth="1"/>
    <col min="1723" max="1723" width="14.7109375" style="306" bestFit="1" customWidth="1"/>
    <col min="1724" max="1726" width="14.7109375" style="306" customWidth="1"/>
    <col min="1727" max="1727" width="14.140625" style="306" customWidth="1"/>
    <col min="1728" max="1728" width="14.42578125" style="306" customWidth="1"/>
    <col min="1729" max="1729" width="14.42578125" style="306" bestFit="1" customWidth="1"/>
    <col min="1730" max="1730" width="12.85546875" style="306" customWidth="1"/>
    <col min="1731" max="1734" width="14.5703125" style="306" customWidth="1"/>
    <col min="1735" max="1736" width="14.140625" style="306" customWidth="1"/>
    <col min="1737" max="1737" width="12.85546875" style="306" customWidth="1"/>
    <col min="1738" max="1738" width="11.7109375" style="306" customWidth="1"/>
    <col min="1739" max="1739" width="14.28515625" style="306" bestFit="1" customWidth="1"/>
    <col min="1740" max="1742" width="14.28515625" style="306" customWidth="1"/>
    <col min="1743" max="1744" width="14" style="306" customWidth="1"/>
    <col min="1745" max="1746" width="12.85546875" style="306" customWidth="1"/>
    <col min="1747" max="1748" width="14.140625" style="306" customWidth="1"/>
    <col min="1749" max="1750" width="12.7109375" style="306" customWidth="1"/>
    <col min="1751" max="1751" width="15.7109375" style="306" bestFit="1" customWidth="1"/>
    <col min="1752" max="1754" width="15.7109375" style="306" customWidth="1"/>
    <col min="1755" max="1756" width="14.85546875" style="306" customWidth="1"/>
    <col min="1757" max="1757" width="13.85546875" style="306" customWidth="1"/>
    <col min="1758" max="1758" width="15" style="306" customWidth="1"/>
    <col min="1759" max="1759" width="15.7109375" style="306" bestFit="1" customWidth="1"/>
    <col min="1760" max="1762" width="15.7109375" style="306" customWidth="1"/>
    <col min="1763" max="1764" width="15" style="306" customWidth="1"/>
    <col min="1765" max="1765" width="13.85546875" style="306" customWidth="1"/>
    <col min="1766" max="1766" width="11.5703125" style="306" customWidth="1"/>
    <col min="1767" max="1770" width="14" style="306" customWidth="1"/>
    <col min="1771" max="1772" width="14.28515625" style="306" customWidth="1"/>
    <col min="1773" max="1773" width="13.42578125" style="306" customWidth="1"/>
    <col min="1774" max="1774" width="12.85546875" style="306" customWidth="1"/>
    <col min="1775" max="1778" width="16.28515625" style="306" customWidth="1"/>
    <col min="1779" max="1782" width="16.140625" style="306" customWidth="1"/>
    <col min="1783" max="1786" width="14.5703125" style="306" customWidth="1"/>
    <col min="1787" max="1788" width="14" style="306" customWidth="1"/>
    <col min="1789" max="1789" width="12.7109375" style="306" customWidth="1"/>
    <col min="1790" max="1790" width="14" style="306" customWidth="1"/>
    <col min="1791" max="1794" width="15.7109375" style="306" customWidth="1"/>
    <col min="1795" max="1795" width="14.5703125" style="306" customWidth="1"/>
    <col min="1796" max="1796" width="16.28515625" style="306" customWidth="1"/>
    <col min="1797" max="1797" width="14.5703125" style="306" customWidth="1"/>
    <col min="1798" max="1798" width="15.7109375" style="306" customWidth="1"/>
    <col min="1799" max="1802" width="14.5703125" style="306" customWidth="1"/>
    <col min="1803" max="1803" width="14.7109375" style="306" bestFit="1" customWidth="1"/>
    <col min="1804" max="1805" width="14.7109375" style="306" customWidth="1"/>
    <col min="1806" max="1806" width="16.28515625" style="306" customWidth="1"/>
    <col min="1807" max="1807" width="15" style="306" bestFit="1" customWidth="1"/>
    <col min="1808" max="1810" width="15" style="306" customWidth="1"/>
    <col min="1811" max="1811" width="14.5703125" style="306" bestFit="1" customWidth="1"/>
    <col min="1812" max="1814" width="14.5703125" style="306" customWidth="1"/>
    <col min="1815" max="1816" width="15.28515625" style="306" customWidth="1"/>
    <col min="1817" max="1818" width="11.42578125" style="306" customWidth="1"/>
    <col min="1819" max="1820" width="14.7109375" style="306" customWidth="1"/>
    <col min="1821" max="1821" width="11.42578125" style="306" customWidth="1"/>
    <col min="1822" max="1822" width="12.42578125" style="306" bestFit="1" customWidth="1"/>
    <col min="1823" max="1824" width="9.140625" style="306"/>
    <col min="1825" max="1825" width="18.5703125" style="306" bestFit="1" customWidth="1"/>
    <col min="1826" max="1973" width="9.140625" style="306"/>
    <col min="1974" max="1974" width="4.85546875" style="306" customWidth="1"/>
    <col min="1975" max="1975" width="8.28515625" style="306" customWidth="1"/>
    <col min="1976" max="1976" width="7.28515625" style="306" bestFit="1" customWidth="1"/>
    <col min="1977" max="1977" width="8.5703125" style="306" bestFit="1" customWidth="1"/>
    <col min="1978" max="1978" width="40.7109375" style="306" customWidth="1"/>
    <col min="1979" max="1979" width="14.7109375" style="306" bestFit="1" customWidth="1"/>
    <col min="1980" max="1982" width="14.7109375" style="306" customWidth="1"/>
    <col min="1983" max="1983" width="14.140625" style="306" customWidth="1"/>
    <col min="1984" max="1984" width="14.42578125" style="306" customWidth="1"/>
    <col min="1985" max="1985" width="14.42578125" style="306" bestFit="1" customWidth="1"/>
    <col min="1986" max="1986" width="12.85546875" style="306" customWidth="1"/>
    <col min="1987" max="1990" width="14.5703125" style="306" customWidth="1"/>
    <col min="1991" max="1992" width="14.140625" style="306" customWidth="1"/>
    <col min="1993" max="1993" width="12.85546875" style="306" customWidth="1"/>
    <col min="1994" max="1994" width="11.7109375" style="306" customWidth="1"/>
    <col min="1995" max="1995" width="14.28515625" style="306" bestFit="1" customWidth="1"/>
    <col min="1996" max="1998" width="14.28515625" style="306" customWidth="1"/>
    <col min="1999" max="2000" width="14" style="306" customWidth="1"/>
    <col min="2001" max="2002" width="12.85546875" style="306" customWidth="1"/>
    <col min="2003" max="2004" width="14.140625" style="306" customWidth="1"/>
    <col min="2005" max="2006" width="12.7109375" style="306" customWidth="1"/>
    <col min="2007" max="2007" width="15.7109375" style="306" bestFit="1" customWidth="1"/>
    <col min="2008" max="2010" width="15.7109375" style="306" customWidth="1"/>
    <col min="2011" max="2012" width="14.85546875" style="306" customWidth="1"/>
    <col min="2013" max="2013" width="13.85546875" style="306" customWidth="1"/>
    <col min="2014" max="2014" width="15" style="306" customWidth="1"/>
    <col min="2015" max="2015" width="15.7109375" style="306" bestFit="1" customWidth="1"/>
    <col min="2016" max="2018" width="15.7109375" style="306" customWidth="1"/>
    <col min="2019" max="2020" width="15" style="306" customWidth="1"/>
    <col min="2021" max="2021" width="13.85546875" style="306" customWidth="1"/>
    <col min="2022" max="2022" width="11.5703125" style="306" customWidth="1"/>
    <col min="2023" max="2026" width="14" style="306" customWidth="1"/>
    <col min="2027" max="2028" width="14.28515625" style="306" customWidth="1"/>
    <col min="2029" max="2029" width="13.42578125" style="306" customWidth="1"/>
    <col min="2030" max="2030" width="12.85546875" style="306" customWidth="1"/>
    <col min="2031" max="2034" width="16.28515625" style="306" customWidth="1"/>
    <col min="2035" max="2038" width="16.140625" style="306" customWidth="1"/>
    <col min="2039" max="2042" width="14.5703125" style="306" customWidth="1"/>
    <col min="2043" max="2044" width="14" style="306" customWidth="1"/>
    <col min="2045" max="2045" width="12.7109375" style="306" customWidth="1"/>
    <col min="2046" max="2046" width="14" style="306" customWidth="1"/>
    <col min="2047" max="2050" width="15.7109375" style="306" customWidth="1"/>
    <col min="2051" max="2051" width="14.5703125" style="306" customWidth="1"/>
    <col min="2052" max="2052" width="16.28515625" style="306" customWidth="1"/>
    <col min="2053" max="2053" width="14.5703125" style="306" customWidth="1"/>
    <col min="2054" max="2054" width="15.7109375" style="306" customWidth="1"/>
    <col min="2055" max="2058" width="14.5703125" style="306" customWidth="1"/>
    <col min="2059" max="2059" width="14.7109375" style="306" bestFit="1" customWidth="1"/>
    <col min="2060" max="2061" width="14.7109375" style="306" customWidth="1"/>
    <col min="2062" max="2062" width="16.28515625" style="306" customWidth="1"/>
    <col min="2063" max="2063" width="15" style="306" bestFit="1" customWidth="1"/>
    <col min="2064" max="2066" width="15" style="306" customWidth="1"/>
    <col min="2067" max="2067" width="14.5703125" style="306" bestFit="1" customWidth="1"/>
    <col min="2068" max="2070" width="14.5703125" style="306" customWidth="1"/>
    <col min="2071" max="2072" width="15.28515625" style="306" customWidth="1"/>
    <col min="2073" max="2074" width="11.42578125" style="306" customWidth="1"/>
    <col min="2075" max="2076" width="14.7109375" style="306" customWidth="1"/>
    <col min="2077" max="2077" width="11.42578125" style="306" customWidth="1"/>
    <col min="2078" max="2078" width="12.42578125" style="306" bestFit="1" customWidth="1"/>
    <col min="2079" max="2080" width="9.140625" style="306"/>
    <col min="2081" max="2081" width="18.5703125" style="306" bestFit="1" customWidth="1"/>
    <col min="2082" max="2229" width="9.140625" style="306"/>
    <col min="2230" max="2230" width="4.85546875" style="306" customWidth="1"/>
    <col min="2231" max="2231" width="8.28515625" style="306" customWidth="1"/>
    <col min="2232" max="2232" width="7.28515625" style="306" bestFit="1" customWidth="1"/>
    <col min="2233" max="2233" width="8.5703125" style="306" bestFit="1" customWidth="1"/>
    <col min="2234" max="2234" width="40.7109375" style="306" customWidth="1"/>
    <col min="2235" max="2235" width="14.7109375" style="306" bestFit="1" customWidth="1"/>
    <col min="2236" max="2238" width="14.7109375" style="306" customWidth="1"/>
    <col min="2239" max="2239" width="14.140625" style="306" customWidth="1"/>
    <col min="2240" max="2240" width="14.42578125" style="306" customWidth="1"/>
    <col min="2241" max="2241" width="14.42578125" style="306" bestFit="1" customWidth="1"/>
    <col min="2242" max="2242" width="12.85546875" style="306" customWidth="1"/>
    <col min="2243" max="2246" width="14.5703125" style="306" customWidth="1"/>
    <col min="2247" max="2248" width="14.140625" style="306" customWidth="1"/>
    <col min="2249" max="2249" width="12.85546875" style="306" customWidth="1"/>
    <col min="2250" max="2250" width="11.7109375" style="306" customWidth="1"/>
    <col min="2251" max="2251" width="14.28515625" style="306" bestFit="1" customWidth="1"/>
    <col min="2252" max="2254" width="14.28515625" style="306" customWidth="1"/>
    <col min="2255" max="2256" width="14" style="306" customWidth="1"/>
    <col min="2257" max="2258" width="12.85546875" style="306" customWidth="1"/>
    <col min="2259" max="2260" width="14.140625" style="306" customWidth="1"/>
    <col min="2261" max="2262" width="12.7109375" style="306" customWidth="1"/>
    <col min="2263" max="2263" width="15.7109375" style="306" bestFit="1" customWidth="1"/>
    <col min="2264" max="2266" width="15.7109375" style="306" customWidth="1"/>
    <col min="2267" max="2268" width="14.85546875" style="306" customWidth="1"/>
    <col min="2269" max="2269" width="13.85546875" style="306" customWidth="1"/>
    <col min="2270" max="2270" width="15" style="306" customWidth="1"/>
    <col min="2271" max="2271" width="15.7109375" style="306" bestFit="1" customWidth="1"/>
    <col min="2272" max="2274" width="15.7109375" style="306" customWidth="1"/>
    <col min="2275" max="2276" width="15" style="306" customWidth="1"/>
    <col min="2277" max="2277" width="13.85546875" style="306" customWidth="1"/>
    <col min="2278" max="2278" width="11.5703125" style="306" customWidth="1"/>
    <col min="2279" max="2282" width="14" style="306" customWidth="1"/>
    <col min="2283" max="2284" width="14.28515625" style="306" customWidth="1"/>
    <col min="2285" max="2285" width="13.42578125" style="306" customWidth="1"/>
    <col min="2286" max="2286" width="12.85546875" style="306" customWidth="1"/>
    <col min="2287" max="2290" width="16.28515625" style="306" customWidth="1"/>
    <col min="2291" max="2294" width="16.140625" style="306" customWidth="1"/>
    <col min="2295" max="2298" width="14.5703125" style="306" customWidth="1"/>
    <col min="2299" max="2300" width="14" style="306" customWidth="1"/>
    <col min="2301" max="2301" width="12.7109375" style="306" customWidth="1"/>
    <col min="2302" max="2302" width="14" style="306" customWidth="1"/>
    <col min="2303" max="2306" width="15.7109375" style="306" customWidth="1"/>
    <col min="2307" max="2307" width="14.5703125" style="306" customWidth="1"/>
    <col min="2308" max="2308" width="16.28515625" style="306" customWidth="1"/>
    <col min="2309" max="2309" width="14.5703125" style="306" customWidth="1"/>
    <col min="2310" max="2310" width="15.7109375" style="306" customWidth="1"/>
    <col min="2311" max="2314" width="14.5703125" style="306" customWidth="1"/>
    <col min="2315" max="2315" width="14.7109375" style="306" bestFit="1" customWidth="1"/>
    <col min="2316" max="2317" width="14.7109375" style="306" customWidth="1"/>
    <col min="2318" max="2318" width="16.28515625" style="306" customWidth="1"/>
    <col min="2319" max="2319" width="15" style="306" bestFit="1" customWidth="1"/>
    <col min="2320" max="2322" width="15" style="306" customWidth="1"/>
    <col min="2323" max="2323" width="14.5703125" style="306" bestFit="1" customWidth="1"/>
    <col min="2324" max="2326" width="14.5703125" style="306" customWidth="1"/>
    <col min="2327" max="2328" width="15.28515625" style="306" customWidth="1"/>
    <col min="2329" max="2330" width="11.42578125" style="306" customWidth="1"/>
    <col min="2331" max="2332" width="14.7109375" style="306" customWidth="1"/>
    <col min="2333" max="2333" width="11.42578125" style="306" customWidth="1"/>
    <col min="2334" max="2334" width="12.42578125" style="306" bestFit="1" customWidth="1"/>
    <col min="2335" max="2336" width="9.140625" style="306"/>
    <col min="2337" max="2337" width="18.5703125" style="306" bestFit="1" customWidth="1"/>
    <col min="2338" max="2485" width="9.140625" style="306"/>
    <col min="2486" max="2486" width="4.85546875" style="306" customWidth="1"/>
    <col min="2487" max="2487" width="8.28515625" style="306" customWidth="1"/>
    <col min="2488" max="2488" width="7.28515625" style="306" bestFit="1" customWidth="1"/>
    <col min="2489" max="2489" width="8.5703125" style="306" bestFit="1" customWidth="1"/>
    <col min="2490" max="2490" width="40.7109375" style="306" customWidth="1"/>
    <col min="2491" max="2491" width="14.7109375" style="306" bestFit="1" customWidth="1"/>
    <col min="2492" max="2494" width="14.7109375" style="306" customWidth="1"/>
    <col min="2495" max="2495" width="14.140625" style="306" customWidth="1"/>
    <col min="2496" max="2496" width="14.42578125" style="306" customWidth="1"/>
    <col min="2497" max="2497" width="14.42578125" style="306" bestFit="1" customWidth="1"/>
    <col min="2498" max="2498" width="12.85546875" style="306" customWidth="1"/>
    <col min="2499" max="2502" width="14.5703125" style="306" customWidth="1"/>
    <col min="2503" max="2504" width="14.140625" style="306" customWidth="1"/>
    <col min="2505" max="2505" width="12.85546875" style="306" customWidth="1"/>
    <col min="2506" max="2506" width="11.7109375" style="306" customWidth="1"/>
    <col min="2507" max="2507" width="14.28515625" style="306" bestFit="1" customWidth="1"/>
    <col min="2508" max="2510" width="14.28515625" style="306" customWidth="1"/>
    <col min="2511" max="2512" width="14" style="306" customWidth="1"/>
    <col min="2513" max="2514" width="12.85546875" style="306" customWidth="1"/>
    <col min="2515" max="2516" width="14.140625" style="306" customWidth="1"/>
    <col min="2517" max="2518" width="12.7109375" style="306" customWidth="1"/>
    <col min="2519" max="2519" width="15.7109375" style="306" bestFit="1" customWidth="1"/>
    <col min="2520" max="2522" width="15.7109375" style="306" customWidth="1"/>
    <col min="2523" max="2524" width="14.85546875" style="306" customWidth="1"/>
    <col min="2525" max="2525" width="13.85546875" style="306" customWidth="1"/>
    <col min="2526" max="2526" width="15" style="306" customWidth="1"/>
    <col min="2527" max="2527" width="15.7109375" style="306" bestFit="1" customWidth="1"/>
    <col min="2528" max="2530" width="15.7109375" style="306" customWidth="1"/>
    <col min="2531" max="2532" width="15" style="306" customWidth="1"/>
    <col min="2533" max="2533" width="13.85546875" style="306" customWidth="1"/>
    <col min="2534" max="2534" width="11.5703125" style="306" customWidth="1"/>
    <col min="2535" max="2538" width="14" style="306" customWidth="1"/>
    <col min="2539" max="2540" width="14.28515625" style="306" customWidth="1"/>
    <col min="2541" max="2541" width="13.42578125" style="306" customWidth="1"/>
    <col min="2542" max="2542" width="12.85546875" style="306" customWidth="1"/>
    <col min="2543" max="2546" width="16.28515625" style="306" customWidth="1"/>
    <col min="2547" max="2550" width="16.140625" style="306" customWidth="1"/>
    <col min="2551" max="2554" width="14.5703125" style="306" customWidth="1"/>
    <col min="2555" max="2556" width="14" style="306" customWidth="1"/>
    <col min="2557" max="2557" width="12.7109375" style="306" customWidth="1"/>
    <col min="2558" max="2558" width="14" style="306" customWidth="1"/>
    <col min="2559" max="2562" width="15.7109375" style="306" customWidth="1"/>
    <col min="2563" max="2563" width="14.5703125" style="306" customWidth="1"/>
    <col min="2564" max="2564" width="16.28515625" style="306" customWidth="1"/>
    <col min="2565" max="2565" width="14.5703125" style="306" customWidth="1"/>
    <col min="2566" max="2566" width="15.7109375" style="306" customWidth="1"/>
    <col min="2567" max="2570" width="14.5703125" style="306" customWidth="1"/>
    <col min="2571" max="2571" width="14.7109375" style="306" bestFit="1" customWidth="1"/>
    <col min="2572" max="2573" width="14.7109375" style="306" customWidth="1"/>
    <col min="2574" max="2574" width="16.28515625" style="306" customWidth="1"/>
    <col min="2575" max="2575" width="15" style="306" bestFit="1" customWidth="1"/>
    <col min="2576" max="2578" width="15" style="306" customWidth="1"/>
    <col min="2579" max="2579" width="14.5703125" style="306" bestFit="1" customWidth="1"/>
    <col min="2580" max="2582" width="14.5703125" style="306" customWidth="1"/>
    <col min="2583" max="2584" width="15.28515625" style="306" customWidth="1"/>
    <col min="2585" max="2586" width="11.42578125" style="306" customWidth="1"/>
    <col min="2587" max="2588" width="14.7109375" style="306" customWidth="1"/>
    <col min="2589" max="2589" width="11.42578125" style="306" customWidth="1"/>
    <col min="2590" max="2590" width="12.42578125" style="306" bestFit="1" customWidth="1"/>
    <col min="2591" max="2592" width="9.140625" style="306"/>
    <col min="2593" max="2593" width="18.5703125" style="306" bestFit="1" customWidth="1"/>
    <col min="2594" max="2741" width="9.140625" style="306"/>
    <col min="2742" max="2742" width="4.85546875" style="306" customWidth="1"/>
    <col min="2743" max="2743" width="8.28515625" style="306" customWidth="1"/>
    <col min="2744" max="2744" width="7.28515625" style="306" bestFit="1" customWidth="1"/>
    <col min="2745" max="2745" width="8.5703125" style="306" bestFit="1" customWidth="1"/>
    <col min="2746" max="2746" width="40.7109375" style="306" customWidth="1"/>
    <col min="2747" max="2747" width="14.7109375" style="306" bestFit="1" customWidth="1"/>
    <col min="2748" max="2750" width="14.7109375" style="306" customWidth="1"/>
    <col min="2751" max="2751" width="14.140625" style="306" customWidth="1"/>
    <col min="2752" max="2752" width="14.42578125" style="306" customWidth="1"/>
    <col min="2753" max="2753" width="14.42578125" style="306" bestFit="1" customWidth="1"/>
    <col min="2754" max="2754" width="12.85546875" style="306" customWidth="1"/>
    <col min="2755" max="2758" width="14.5703125" style="306" customWidth="1"/>
    <col min="2759" max="2760" width="14.140625" style="306" customWidth="1"/>
    <col min="2761" max="2761" width="12.85546875" style="306" customWidth="1"/>
    <col min="2762" max="2762" width="11.7109375" style="306" customWidth="1"/>
    <col min="2763" max="2763" width="14.28515625" style="306" bestFit="1" customWidth="1"/>
    <col min="2764" max="2766" width="14.28515625" style="306" customWidth="1"/>
    <col min="2767" max="2768" width="14" style="306" customWidth="1"/>
    <col min="2769" max="2770" width="12.85546875" style="306" customWidth="1"/>
    <col min="2771" max="2772" width="14.140625" style="306" customWidth="1"/>
    <col min="2773" max="2774" width="12.7109375" style="306" customWidth="1"/>
    <col min="2775" max="2775" width="15.7109375" style="306" bestFit="1" customWidth="1"/>
    <col min="2776" max="2778" width="15.7109375" style="306" customWidth="1"/>
    <col min="2779" max="2780" width="14.85546875" style="306" customWidth="1"/>
    <col min="2781" max="2781" width="13.85546875" style="306" customWidth="1"/>
    <col min="2782" max="2782" width="15" style="306" customWidth="1"/>
    <col min="2783" max="2783" width="15.7109375" style="306" bestFit="1" customWidth="1"/>
    <col min="2784" max="2786" width="15.7109375" style="306" customWidth="1"/>
    <col min="2787" max="2788" width="15" style="306" customWidth="1"/>
    <col min="2789" max="2789" width="13.85546875" style="306" customWidth="1"/>
    <col min="2790" max="2790" width="11.5703125" style="306" customWidth="1"/>
    <col min="2791" max="2794" width="14" style="306" customWidth="1"/>
    <col min="2795" max="2796" width="14.28515625" style="306" customWidth="1"/>
    <col min="2797" max="2797" width="13.42578125" style="306" customWidth="1"/>
    <col min="2798" max="2798" width="12.85546875" style="306" customWidth="1"/>
    <col min="2799" max="2802" width="16.28515625" style="306" customWidth="1"/>
    <col min="2803" max="2806" width="16.140625" style="306" customWidth="1"/>
    <col min="2807" max="2810" width="14.5703125" style="306" customWidth="1"/>
    <col min="2811" max="2812" width="14" style="306" customWidth="1"/>
    <col min="2813" max="2813" width="12.7109375" style="306" customWidth="1"/>
    <col min="2814" max="2814" width="14" style="306" customWidth="1"/>
    <col min="2815" max="2818" width="15.7109375" style="306" customWidth="1"/>
    <col min="2819" max="2819" width="14.5703125" style="306" customWidth="1"/>
    <col min="2820" max="2820" width="16.28515625" style="306" customWidth="1"/>
    <col min="2821" max="2821" width="14.5703125" style="306" customWidth="1"/>
    <col min="2822" max="2822" width="15.7109375" style="306" customWidth="1"/>
    <col min="2823" max="2826" width="14.5703125" style="306" customWidth="1"/>
    <col min="2827" max="2827" width="14.7109375" style="306" bestFit="1" customWidth="1"/>
    <col min="2828" max="2829" width="14.7109375" style="306" customWidth="1"/>
    <col min="2830" max="2830" width="16.28515625" style="306" customWidth="1"/>
    <col min="2831" max="2831" width="15" style="306" bestFit="1" customWidth="1"/>
    <col min="2832" max="2834" width="15" style="306" customWidth="1"/>
    <col min="2835" max="2835" width="14.5703125" style="306" bestFit="1" customWidth="1"/>
    <col min="2836" max="2838" width="14.5703125" style="306" customWidth="1"/>
    <col min="2839" max="2840" width="15.28515625" style="306" customWidth="1"/>
    <col min="2841" max="2842" width="11.42578125" style="306" customWidth="1"/>
    <col min="2843" max="2844" width="14.7109375" style="306" customWidth="1"/>
    <col min="2845" max="2845" width="11.42578125" style="306" customWidth="1"/>
    <col min="2846" max="2846" width="12.42578125" style="306" bestFit="1" customWidth="1"/>
    <col min="2847" max="2848" width="9.140625" style="306"/>
    <col min="2849" max="2849" width="18.5703125" style="306" bestFit="1" customWidth="1"/>
    <col min="2850" max="2997" width="9.140625" style="306"/>
    <col min="2998" max="2998" width="4.85546875" style="306" customWidth="1"/>
    <col min="2999" max="2999" width="8.28515625" style="306" customWidth="1"/>
    <col min="3000" max="3000" width="7.28515625" style="306" bestFit="1" customWidth="1"/>
    <col min="3001" max="3001" width="8.5703125" style="306" bestFit="1" customWidth="1"/>
    <col min="3002" max="3002" width="40.7109375" style="306" customWidth="1"/>
    <col min="3003" max="3003" width="14.7109375" style="306" bestFit="1" customWidth="1"/>
    <col min="3004" max="3006" width="14.7109375" style="306" customWidth="1"/>
    <col min="3007" max="3007" width="14.140625" style="306" customWidth="1"/>
    <col min="3008" max="3008" width="14.42578125" style="306" customWidth="1"/>
    <col min="3009" max="3009" width="14.42578125" style="306" bestFit="1" customWidth="1"/>
    <col min="3010" max="3010" width="12.85546875" style="306" customWidth="1"/>
    <col min="3011" max="3014" width="14.5703125" style="306" customWidth="1"/>
    <col min="3015" max="3016" width="14.140625" style="306" customWidth="1"/>
    <col min="3017" max="3017" width="12.85546875" style="306" customWidth="1"/>
    <col min="3018" max="3018" width="11.7109375" style="306" customWidth="1"/>
    <col min="3019" max="3019" width="14.28515625" style="306" bestFit="1" customWidth="1"/>
    <col min="3020" max="3022" width="14.28515625" style="306" customWidth="1"/>
    <col min="3023" max="3024" width="14" style="306" customWidth="1"/>
    <col min="3025" max="3026" width="12.85546875" style="306" customWidth="1"/>
    <col min="3027" max="3028" width="14.140625" style="306" customWidth="1"/>
    <col min="3029" max="3030" width="12.7109375" style="306" customWidth="1"/>
    <col min="3031" max="3031" width="15.7109375" style="306" bestFit="1" customWidth="1"/>
    <col min="3032" max="3034" width="15.7109375" style="306" customWidth="1"/>
    <col min="3035" max="3036" width="14.85546875" style="306" customWidth="1"/>
    <col min="3037" max="3037" width="13.85546875" style="306" customWidth="1"/>
    <col min="3038" max="3038" width="15" style="306" customWidth="1"/>
    <col min="3039" max="3039" width="15.7109375" style="306" bestFit="1" customWidth="1"/>
    <col min="3040" max="3042" width="15.7109375" style="306" customWidth="1"/>
    <col min="3043" max="3044" width="15" style="306" customWidth="1"/>
    <col min="3045" max="3045" width="13.85546875" style="306" customWidth="1"/>
    <col min="3046" max="3046" width="11.5703125" style="306" customWidth="1"/>
    <col min="3047" max="3050" width="14" style="306" customWidth="1"/>
    <col min="3051" max="3052" width="14.28515625" style="306" customWidth="1"/>
    <col min="3053" max="3053" width="13.42578125" style="306" customWidth="1"/>
    <col min="3054" max="3054" width="12.85546875" style="306" customWidth="1"/>
    <col min="3055" max="3058" width="16.28515625" style="306" customWidth="1"/>
    <col min="3059" max="3062" width="16.140625" style="306" customWidth="1"/>
    <col min="3063" max="3066" width="14.5703125" style="306" customWidth="1"/>
    <col min="3067" max="3068" width="14" style="306" customWidth="1"/>
    <col min="3069" max="3069" width="12.7109375" style="306" customWidth="1"/>
    <col min="3070" max="3070" width="14" style="306" customWidth="1"/>
    <col min="3071" max="3074" width="15.7109375" style="306" customWidth="1"/>
    <col min="3075" max="3075" width="14.5703125" style="306" customWidth="1"/>
    <col min="3076" max="3076" width="16.28515625" style="306" customWidth="1"/>
    <col min="3077" max="3077" width="14.5703125" style="306" customWidth="1"/>
    <col min="3078" max="3078" width="15.7109375" style="306" customWidth="1"/>
    <col min="3079" max="3082" width="14.5703125" style="306" customWidth="1"/>
    <col min="3083" max="3083" width="14.7109375" style="306" bestFit="1" customWidth="1"/>
    <col min="3084" max="3085" width="14.7109375" style="306" customWidth="1"/>
    <col min="3086" max="3086" width="16.28515625" style="306" customWidth="1"/>
    <col min="3087" max="3087" width="15" style="306" bestFit="1" customWidth="1"/>
    <col min="3088" max="3090" width="15" style="306" customWidth="1"/>
    <col min="3091" max="3091" width="14.5703125" style="306" bestFit="1" customWidth="1"/>
    <col min="3092" max="3094" width="14.5703125" style="306" customWidth="1"/>
    <col min="3095" max="3096" width="15.28515625" style="306" customWidth="1"/>
    <col min="3097" max="3098" width="11.42578125" style="306" customWidth="1"/>
    <col min="3099" max="3100" width="14.7109375" style="306" customWidth="1"/>
    <col min="3101" max="3101" width="11.42578125" style="306" customWidth="1"/>
    <col min="3102" max="3102" width="12.42578125" style="306" bestFit="1" customWidth="1"/>
    <col min="3103" max="3104" width="9.140625" style="306"/>
    <col min="3105" max="3105" width="18.5703125" style="306" bestFit="1" customWidth="1"/>
    <col min="3106" max="3253" width="9.140625" style="306"/>
    <col min="3254" max="3254" width="4.85546875" style="306" customWidth="1"/>
    <col min="3255" max="3255" width="8.28515625" style="306" customWidth="1"/>
    <col min="3256" max="3256" width="7.28515625" style="306" bestFit="1" customWidth="1"/>
    <col min="3257" max="3257" width="8.5703125" style="306" bestFit="1" customWidth="1"/>
    <col min="3258" max="3258" width="40.7109375" style="306" customWidth="1"/>
    <col min="3259" max="3259" width="14.7109375" style="306" bestFit="1" customWidth="1"/>
    <col min="3260" max="3262" width="14.7109375" style="306" customWidth="1"/>
    <col min="3263" max="3263" width="14.140625" style="306" customWidth="1"/>
    <col min="3264" max="3264" width="14.42578125" style="306" customWidth="1"/>
    <col min="3265" max="3265" width="14.42578125" style="306" bestFit="1" customWidth="1"/>
    <col min="3266" max="3266" width="12.85546875" style="306" customWidth="1"/>
    <col min="3267" max="3270" width="14.5703125" style="306" customWidth="1"/>
    <col min="3271" max="3272" width="14.140625" style="306" customWidth="1"/>
    <col min="3273" max="3273" width="12.85546875" style="306" customWidth="1"/>
    <col min="3274" max="3274" width="11.7109375" style="306" customWidth="1"/>
    <col min="3275" max="3275" width="14.28515625" style="306" bestFit="1" customWidth="1"/>
    <col min="3276" max="3278" width="14.28515625" style="306" customWidth="1"/>
    <col min="3279" max="3280" width="14" style="306" customWidth="1"/>
    <col min="3281" max="3282" width="12.85546875" style="306" customWidth="1"/>
    <col min="3283" max="3284" width="14.140625" style="306" customWidth="1"/>
    <col min="3285" max="3286" width="12.7109375" style="306" customWidth="1"/>
    <col min="3287" max="3287" width="15.7109375" style="306" bestFit="1" customWidth="1"/>
    <col min="3288" max="3290" width="15.7109375" style="306" customWidth="1"/>
    <col min="3291" max="3292" width="14.85546875" style="306" customWidth="1"/>
    <col min="3293" max="3293" width="13.85546875" style="306" customWidth="1"/>
    <col min="3294" max="3294" width="15" style="306" customWidth="1"/>
    <col min="3295" max="3295" width="15.7109375" style="306" bestFit="1" customWidth="1"/>
    <col min="3296" max="3298" width="15.7109375" style="306" customWidth="1"/>
    <col min="3299" max="3300" width="15" style="306" customWidth="1"/>
    <col min="3301" max="3301" width="13.85546875" style="306" customWidth="1"/>
    <col min="3302" max="3302" width="11.5703125" style="306" customWidth="1"/>
    <col min="3303" max="3306" width="14" style="306" customWidth="1"/>
    <col min="3307" max="3308" width="14.28515625" style="306" customWidth="1"/>
    <col min="3309" max="3309" width="13.42578125" style="306" customWidth="1"/>
    <col min="3310" max="3310" width="12.85546875" style="306" customWidth="1"/>
    <col min="3311" max="3314" width="16.28515625" style="306" customWidth="1"/>
    <col min="3315" max="3318" width="16.140625" style="306" customWidth="1"/>
    <col min="3319" max="3322" width="14.5703125" style="306" customWidth="1"/>
    <col min="3323" max="3324" width="14" style="306" customWidth="1"/>
    <col min="3325" max="3325" width="12.7109375" style="306" customWidth="1"/>
    <col min="3326" max="3326" width="14" style="306" customWidth="1"/>
    <col min="3327" max="3330" width="15.7109375" style="306" customWidth="1"/>
    <col min="3331" max="3331" width="14.5703125" style="306" customWidth="1"/>
    <col min="3332" max="3332" width="16.28515625" style="306" customWidth="1"/>
    <col min="3333" max="3333" width="14.5703125" style="306" customWidth="1"/>
    <col min="3334" max="3334" width="15.7109375" style="306" customWidth="1"/>
    <col min="3335" max="3338" width="14.5703125" style="306" customWidth="1"/>
    <col min="3339" max="3339" width="14.7109375" style="306" bestFit="1" customWidth="1"/>
    <col min="3340" max="3341" width="14.7109375" style="306" customWidth="1"/>
    <col min="3342" max="3342" width="16.28515625" style="306" customWidth="1"/>
    <col min="3343" max="3343" width="15" style="306" bestFit="1" customWidth="1"/>
    <col min="3344" max="3346" width="15" style="306" customWidth="1"/>
    <col min="3347" max="3347" width="14.5703125" style="306" bestFit="1" customWidth="1"/>
    <col min="3348" max="3350" width="14.5703125" style="306" customWidth="1"/>
    <col min="3351" max="3352" width="15.28515625" style="306" customWidth="1"/>
    <col min="3353" max="3354" width="11.42578125" style="306" customWidth="1"/>
    <col min="3355" max="3356" width="14.7109375" style="306" customWidth="1"/>
    <col min="3357" max="3357" width="11.42578125" style="306" customWidth="1"/>
    <col min="3358" max="3358" width="12.42578125" style="306" bestFit="1" customWidth="1"/>
    <col min="3359" max="3360" width="9.140625" style="306"/>
    <col min="3361" max="3361" width="18.5703125" style="306" bestFit="1" customWidth="1"/>
    <col min="3362" max="3509" width="9.140625" style="306"/>
    <col min="3510" max="3510" width="4.85546875" style="306" customWidth="1"/>
    <col min="3511" max="3511" width="8.28515625" style="306" customWidth="1"/>
    <col min="3512" max="3512" width="7.28515625" style="306" bestFit="1" customWidth="1"/>
    <col min="3513" max="3513" width="8.5703125" style="306" bestFit="1" customWidth="1"/>
    <col min="3514" max="3514" width="40.7109375" style="306" customWidth="1"/>
    <col min="3515" max="3515" width="14.7109375" style="306" bestFit="1" customWidth="1"/>
    <col min="3516" max="3518" width="14.7109375" style="306" customWidth="1"/>
    <col min="3519" max="3519" width="14.140625" style="306" customWidth="1"/>
    <col min="3520" max="3520" width="14.42578125" style="306" customWidth="1"/>
    <col min="3521" max="3521" width="14.42578125" style="306" bestFit="1" customWidth="1"/>
    <col min="3522" max="3522" width="12.85546875" style="306" customWidth="1"/>
    <col min="3523" max="3526" width="14.5703125" style="306" customWidth="1"/>
    <col min="3527" max="3528" width="14.140625" style="306" customWidth="1"/>
    <col min="3529" max="3529" width="12.85546875" style="306" customWidth="1"/>
    <col min="3530" max="3530" width="11.7109375" style="306" customWidth="1"/>
    <col min="3531" max="3531" width="14.28515625" style="306" bestFit="1" customWidth="1"/>
    <col min="3532" max="3534" width="14.28515625" style="306" customWidth="1"/>
    <col min="3535" max="3536" width="14" style="306" customWidth="1"/>
    <col min="3537" max="3538" width="12.85546875" style="306" customWidth="1"/>
    <col min="3539" max="3540" width="14.140625" style="306" customWidth="1"/>
    <col min="3541" max="3542" width="12.7109375" style="306" customWidth="1"/>
    <col min="3543" max="3543" width="15.7109375" style="306" bestFit="1" customWidth="1"/>
    <col min="3544" max="3546" width="15.7109375" style="306" customWidth="1"/>
    <col min="3547" max="3548" width="14.85546875" style="306" customWidth="1"/>
    <col min="3549" max="3549" width="13.85546875" style="306" customWidth="1"/>
    <col min="3550" max="3550" width="15" style="306" customWidth="1"/>
    <col min="3551" max="3551" width="15.7109375" style="306" bestFit="1" customWidth="1"/>
    <col min="3552" max="3554" width="15.7109375" style="306" customWidth="1"/>
    <col min="3555" max="3556" width="15" style="306" customWidth="1"/>
    <col min="3557" max="3557" width="13.85546875" style="306" customWidth="1"/>
    <col min="3558" max="3558" width="11.5703125" style="306" customWidth="1"/>
    <col min="3559" max="3562" width="14" style="306" customWidth="1"/>
    <col min="3563" max="3564" width="14.28515625" style="306" customWidth="1"/>
    <col min="3565" max="3565" width="13.42578125" style="306" customWidth="1"/>
    <col min="3566" max="3566" width="12.85546875" style="306" customWidth="1"/>
    <col min="3567" max="3570" width="16.28515625" style="306" customWidth="1"/>
    <col min="3571" max="3574" width="16.140625" style="306" customWidth="1"/>
    <col min="3575" max="3578" width="14.5703125" style="306" customWidth="1"/>
    <col min="3579" max="3580" width="14" style="306" customWidth="1"/>
    <col min="3581" max="3581" width="12.7109375" style="306" customWidth="1"/>
    <col min="3582" max="3582" width="14" style="306" customWidth="1"/>
    <col min="3583" max="3586" width="15.7109375" style="306" customWidth="1"/>
    <col min="3587" max="3587" width="14.5703125" style="306" customWidth="1"/>
    <col min="3588" max="3588" width="16.28515625" style="306" customWidth="1"/>
    <col min="3589" max="3589" width="14.5703125" style="306" customWidth="1"/>
    <col min="3590" max="3590" width="15.7109375" style="306" customWidth="1"/>
    <col min="3591" max="3594" width="14.5703125" style="306" customWidth="1"/>
    <col min="3595" max="3595" width="14.7109375" style="306" bestFit="1" customWidth="1"/>
    <col min="3596" max="3597" width="14.7109375" style="306" customWidth="1"/>
    <col min="3598" max="3598" width="16.28515625" style="306" customWidth="1"/>
    <col min="3599" max="3599" width="15" style="306" bestFit="1" customWidth="1"/>
    <col min="3600" max="3602" width="15" style="306" customWidth="1"/>
    <col min="3603" max="3603" width="14.5703125" style="306" bestFit="1" customWidth="1"/>
    <col min="3604" max="3606" width="14.5703125" style="306" customWidth="1"/>
    <col min="3607" max="3608" width="15.28515625" style="306" customWidth="1"/>
    <col min="3609" max="3610" width="11.42578125" style="306" customWidth="1"/>
    <col min="3611" max="3612" width="14.7109375" style="306" customWidth="1"/>
    <col min="3613" max="3613" width="11.42578125" style="306" customWidth="1"/>
    <col min="3614" max="3614" width="12.42578125" style="306" bestFit="1" customWidth="1"/>
    <col min="3615" max="3616" width="9.140625" style="306"/>
    <col min="3617" max="3617" width="18.5703125" style="306" bestFit="1" customWidth="1"/>
    <col min="3618" max="3765" width="9.140625" style="306"/>
    <col min="3766" max="3766" width="4.85546875" style="306" customWidth="1"/>
    <col min="3767" max="3767" width="8.28515625" style="306" customWidth="1"/>
    <col min="3768" max="3768" width="7.28515625" style="306" bestFit="1" customWidth="1"/>
    <col min="3769" max="3769" width="8.5703125" style="306" bestFit="1" customWidth="1"/>
    <col min="3770" max="3770" width="40.7109375" style="306" customWidth="1"/>
    <col min="3771" max="3771" width="14.7109375" style="306" bestFit="1" customWidth="1"/>
    <col min="3772" max="3774" width="14.7109375" style="306" customWidth="1"/>
    <col min="3775" max="3775" width="14.140625" style="306" customWidth="1"/>
    <col min="3776" max="3776" width="14.42578125" style="306" customWidth="1"/>
    <col min="3777" max="3777" width="14.42578125" style="306" bestFit="1" customWidth="1"/>
    <col min="3778" max="3778" width="12.85546875" style="306" customWidth="1"/>
    <col min="3779" max="3782" width="14.5703125" style="306" customWidth="1"/>
    <col min="3783" max="3784" width="14.140625" style="306" customWidth="1"/>
    <col min="3785" max="3785" width="12.85546875" style="306" customWidth="1"/>
    <col min="3786" max="3786" width="11.7109375" style="306" customWidth="1"/>
    <col min="3787" max="3787" width="14.28515625" style="306" bestFit="1" customWidth="1"/>
    <col min="3788" max="3790" width="14.28515625" style="306" customWidth="1"/>
    <col min="3791" max="3792" width="14" style="306" customWidth="1"/>
    <col min="3793" max="3794" width="12.85546875" style="306" customWidth="1"/>
    <col min="3795" max="3796" width="14.140625" style="306" customWidth="1"/>
    <col min="3797" max="3798" width="12.7109375" style="306" customWidth="1"/>
    <col min="3799" max="3799" width="15.7109375" style="306" bestFit="1" customWidth="1"/>
    <col min="3800" max="3802" width="15.7109375" style="306" customWidth="1"/>
    <col min="3803" max="3804" width="14.85546875" style="306" customWidth="1"/>
    <col min="3805" max="3805" width="13.85546875" style="306" customWidth="1"/>
    <col min="3806" max="3806" width="15" style="306" customWidth="1"/>
    <col min="3807" max="3807" width="15.7109375" style="306" bestFit="1" customWidth="1"/>
    <col min="3808" max="3810" width="15.7109375" style="306" customWidth="1"/>
    <col min="3811" max="3812" width="15" style="306" customWidth="1"/>
    <col min="3813" max="3813" width="13.85546875" style="306" customWidth="1"/>
    <col min="3814" max="3814" width="11.5703125" style="306" customWidth="1"/>
    <col min="3815" max="3818" width="14" style="306" customWidth="1"/>
    <col min="3819" max="3820" width="14.28515625" style="306" customWidth="1"/>
    <col min="3821" max="3821" width="13.42578125" style="306" customWidth="1"/>
    <col min="3822" max="3822" width="12.85546875" style="306" customWidth="1"/>
    <col min="3823" max="3826" width="16.28515625" style="306" customWidth="1"/>
    <col min="3827" max="3830" width="16.140625" style="306" customWidth="1"/>
    <col min="3831" max="3834" width="14.5703125" style="306" customWidth="1"/>
    <col min="3835" max="3836" width="14" style="306" customWidth="1"/>
    <col min="3837" max="3837" width="12.7109375" style="306" customWidth="1"/>
    <col min="3838" max="3838" width="14" style="306" customWidth="1"/>
    <col min="3839" max="3842" width="15.7109375" style="306" customWidth="1"/>
    <col min="3843" max="3843" width="14.5703125" style="306" customWidth="1"/>
    <col min="3844" max="3844" width="16.28515625" style="306" customWidth="1"/>
    <col min="3845" max="3845" width="14.5703125" style="306" customWidth="1"/>
    <col min="3846" max="3846" width="15.7109375" style="306" customWidth="1"/>
    <col min="3847" max="3850" width="14.5703125" style="306" customWidth="1"/>
    <col min="3851" max="3851" width="14.7109375" style="306" bestFit="1" customWidth="1"/>
    <col min="3852" max="3853" width="14.7109375" style="306" customWidth="1"/>
    <col min="3854" max="3854" width="16.28515625" style="306" customWidth="1"/>
    <col min="3855" max="3855" width="15" style="306" bestFit="1" customWidth="1"/>
    <col min="3856" max="3858" width="15" style="306" customWidth="1"/>
    <col min="3859" max="3859" width="14.5703125" style="306" bestFit="1" customWidth="1"/>
    <col min="3860" max="3862" width="14.5703125" style="306" customWidth="1"/>
    <col min="3863" max="3864" width="15.28515625" style="306" customWidth="1"/>
    <col min="3865" max="3866" width="11.42578125" style="306" customWidth="1"/>
    <col min="3867" max="3868" width="14.7109375" style="306" customWidth="1"/>
    <col min="3869" max="3869" width="11.42578125" style="306" customWidth="1"/>
    <col min="3870" max="3870" width="12.42578125" style="306" bestFit="1" customWidth="1"/>
    <col min="3871" max="3872" width="9.140625" style="306"/>
    <col min="3873" max="3873" width="18.5703125" style="306" bestFit="1" customWidth="1"/>
    <col min="3874" max="4021" width="9.140625" style="306"/>
    <col min="4022" max="4022" width="4.85546875" style="306" customWidth="1"/>
    <col min="4023" max="4023" width="8.28515625" style="306" customWidth="1"/>
    <col min="4024" max="4024" width="7.28515625" style="306" bestFit="1" customWidth="1"/>
    <col min="4025" max="4025" width="8.5703125" style="306" bestFit="1" customWidth="1"/>
    <col min="4026" max="4026" width="40.7109375" style="306" customWidth="1"/>
    <col min="4027" max="4027" width="14.7109375" style="306" bestFit="1" customWidth="1"/>
    <col min="4028" max="4030" width="14.7109375" style="306" customWidth="1"/>
    <col min="4031" max="4031" width="14.140625" style="306" customWidth="1"/>
    <col min="4032" max="4032" width="14.42578125" style="306" customWidth="1"/>
    <col min="4033" max="4033" width="14.42578125" style="306" bestFit="1" customWidth="1"/>
    <col min="4034" max="4034" width="12.85546875" style="306" customWidth="1"/>
    <col min="4035" max="4038" width="14.5703125" style="306" customWidth="1"/>
    <col min="4039" max="4040" width="14.140625" style="306" customWidth="1"/>
    <col min="4041" max="4041" width="12.85546875" style="306" customWidth="1"/>
    <col min="4042" max="4042" width="11.7109375" style="306" customWidth="1"/>
    <col min="4043" max="4043" width="14.28515625" style="306" bestFit="1" customWidth="1"/>
    <col min="4044" max="4046" width="14.28515625" style="306" customWidth="1"/>
    <col min="4047" max="4048" width="14" style="306" customWidth="1"/>
    <col min="4049" max="4050" width="12.85546875" style="306" customWidth="1"/>
    <col min="4051" max="4052" width="14.140625" style="306" customWidth="1"/>
    <col min="4053" max="4054" width="12.7109375" style="306" customWidth="1"/>
    <col min="4055" max="4055" width="15.7109375" style="306" bestFit="1" customWidth="1"/>
    <col min="4056" max="4058" width="15.7109375" style="306" customWidth="1"/>
    <col min="4059" max="4060" width="14.85546875" style="306" customWidth="1"/>
    <col min="4061" max="4061" width="13.85546875" style="306" customWidth="1"/>
    <col min="4062" max="4062" width="15" style="306" customWidth="1"/>
    <col min="4063" max="4063" width="15.7109375" style="306" bestFit="1" customWidth="1"/>
    <col min="4064" max="4066" width="15.7109375" style="306" customWidth="1"/>
    <col min="4067" max="4068" width="15" style="306" customWidth="1"/>
    <col min="4069" max="4069" width="13.85546875" style="306" customWidth="1"/>
    <col min="4070" max="4070" width="11.5703125" style="306" customWidth="1"/>
    <col min="4071" max="4074" width="14" style="306" customWidth="1"/>
    <col min="4075" max="4076" width="14.28515625" style="306" customWidth="1"/>
    <col min="4077" max="4077" width="13.42578125" style="306" customWidth="1"/>
    <col min="4078" max="4078" width="12.85546875" style="306" customWidth="1"/>
    <col min="4079" max="4082" width="16.28515625" style="306" customWidth="1"/>
    <col min="4083" max="4086" width="16.140625" style="306" customWidth="1"/>
    <col min="4087" max="4090" width="14.5703125" style="306" customWidth="1"/>
    <col min="4091" max="4092" width="14" style="306" customWidth="1"/>
    <col min="4093" max="4093" width="12.7109375" style="306" customWidth="1"/>
    <col min="4094" max="4094" width="14" style="306" customWidth="1"/>
    <col min="4095" max="4098" width="15.7109375" style="306" customWidth="1"/>
    <col min="4099" max="4099" width="14.5703125" style="306" customWidth="1"/>
    <col min="4100" max="4100" width="16.28515625" style="306" customWidth="1"/>
    <col min="4101" max="4101" width="14.5703125" style="306" customWidth="1"/>
    <col min="4102" max="4102" width="15.7109375" style="306" customWidth="1"/>
    <col min="4103" max="4106" width="14.5703125" style="306" customWidth="1"/>
    <col min="4107" max="4107" width="14.7109375" style="306" bestFit="1" customWidth="1"/>
    <col min="4108" max="4109" width="14.7109375" style="306" customWidth="1"/>
    <col min="4110" max="4110" width="16.28515625" style="306" customWidth="1"/>
    <col min="4111" max="4111" width="15" style="306" bestFit="1" customWidth="1"/>
    <col min="4112" max="4114" width="15" style="306" customWidth="1"/>
    <col min="4115" max="4115" width="14.5703125" style="306" bestFit="1" customWidth="1"/>
    <col min="4116" max="4118" width="14.5703125" style="306" customWidth="1"/>
    <col min="4119" max="4120" width="15.28515625" style="306" customWidth="1"/>
    <col min="4121" max="4122" width="11.42578125" style="306" customWidth="1"/>
    <col min="4123" max="4124" width="14.7109375" style="306" customWidth="1"/>
    <col min="4125" max="4125" width="11.42578125" style="306" customWidth="1"/>
    <col min="4126" max="4126" width="12.42578125" style="306" bestFit="1" customWidth="1"/>
    <col min="4127" max="4128" width="9.140625" style="306"/>
    <col min="4129" max="4129" width="18.5703125" style="306" bestFit="1" customWidth="1"/>
    <col min="4130" max="4277" width="9.140625" style="306"/>
    <col min="4278" max="4278" width="4.85546875" style="306" customWidth="1"/>
    <col min="4279" max="4279" width="8.28515625" style="306" customWidth="1"/>
    <col min="4280" max="4280" width="7.28515625" style="306" bestFit="1" customWidth="1"/>
    <col min="4281" max="4281" width="8.5703125" style="306" bestFit="1" customWidth="1"/>
    <col min="4282" max="4282" width="40.7109375" style="306" customWidth="1"/>
    <col min="4283" max="4283" width="14.7109375" style="306" bestFit="1" customWidth="1"/>
    <col min="4284" max="4286" width="14.7109375" style="306" customWidth="1"/>
    <col min="4287" max="4287" width="14.140625" style="306" customWidth="1"/>
    <col min="4288" max="4288" width="14.42578125" style="306" customWidth="1"/>
    <col min="4289" max="4289" width="14.42578125" style="306" bestFit="1" customWidth="1"/>
    <col min="4290" max="4290" width="12.85546875" style="306" customWidth="1"/>
    <col min="4291" max="4294" width="14.5703125" style="306" customWidth="1"/>
    <col min="4295" max="4296" width="14.140625" style="306" customWidth="1"/>
    <col min="4297" max="4297" width="12.85546875" style="306" customWidth="1"/>
    <col min="4298" max="4298" width="11.7109375" style="306" customWidth="1"/>
    <col min="4299" max="4299" width="14.28515625" style="306" bestFit="1" customWidth="1"/>
    <col min="4300" max="4302" width="14.28515625" style="306" customWidth="1"/>
    <col min="4303" max="4304" width="14" style="306" customWidth="1"/>
    <col min="4305" max="4306" width="12.85546875" style="306" customWidth="1"/>
    <col min="4307" max="4308" width="14.140625" style="306" customWidth="1"/>
    <col min="4309" max="4310" width="12.7109375" style="306" customWidth="1"/>
    <col min="4311" max="4311" width="15.7109375" style="306" bestFit="1" customWidth="1"/>
    <col min="4312" max="4314" width="15.7109375" style="306" customWidth="1"/>
    <col min="4315" max="4316" width="14.85546875" style="306" customWidth="1"/>
    <col min="4317" max="4317" width="13.85546875" style="306" customWidth="1"/>
    <col min="4318" max="4318" width="15" style="306" customWidth="1"/>
    <col min="4319" max="4319" width="15.7109375" style="306" bestFit="1" customWidth="1"/>
    <col min="4320" max="4322" width="15.7109375" style="306" customWidth="1"/>
    <col min="4323" max="4324" width="15" style="306" customWidth="1"/>
    <col min="4325" max="4325" width="13.85546875" style="306" customWidth="1"/>
    <col min="4326" max="4326" width="11.5703125" style="306" customWidth="1"/>
    <col min="4327" max="4330" width="14" style="306" customWidth="1"/>
    <col min="4331" max="4332" width="14.28515625" style="306" customWidth="1"/>
    <col min="4333" max="4333" width="13.42578125" style="306" customWidth="1"/>
    <col min="4334" max="4334" width="12.85546875" style="306" customWidth="1"/>
    <col min="4335" max="4338" width="16.28515625" style="306" customWidth="1"/>
    <col min="4339" max="4342" width="16.140625" style="306" customWidth="1"/>
    <col min="4343" max="4346" width="14.5703125" style="306" customWidth="1"/>
    <col min="4347" max="4348" width="14" style="306" customWidth="1"/>
    <col min="4349" max="4349" width="12.7109375" style="306" customWidth="1"/>
    <col min="4350" max="4350" width="14" style="306" customWidth="1"/>
    <col min="4351" max="4354" width="15.7109375" style="306" customWidth="1"/>
    <col min="4355" max="4355" width="14.5703125" style="306" customWidth="1"/>
    <col min="4356" max="4356" width="16.28515625" style="306" customWidth="1"/>
    <col min="4357" max="4357" width="14.5703125" style="306" customWidth="1"/>
    <col min="4358" max="4358" width="15.7109375" style="306" customWidth="1"/>
    <col min="4359" max="4362" width="14.5703125" style="306" customWidth="1"/>
    <col min="4363" max="4363" width="14.7109375" style="306" bestFit="1" customWidth="1"/>
    <col min="4364" max="4365" width="14.7109375" style="306" customWidth="1"/>
    <col min="4366" max="4366" width="16.28515625" style="306" customWidth="1"/>
    <col min="4367" max="4367" width="15" style="306" bestFit="1" customWidth="1"/>
    <col min="4368" max="4370" width="15" style="306" customWidth="1"/>
    <col min="4371" max="4371" width="14.5703125" style="306" bestFit="1" customWidth="1"/>
    <col min="4372" max="4374" width="14.5703125" style="306" customWidth="1"/>
    <col min="4375" max="4376" width="15.28515625" style="306" customWidth="1"/>
    <col min="4377" max="4378" width="11.42578125" style="306" customWidth="1"/>
    <col min="4379" max="4380" width="14.7109375" style="306" customWidth="1"/>
    <col min="4381" max="4381" width="11.42578125" style="306" customWidth="1"/>
    <col min="4382" max="4382" width="12.42578125" style="306" bestFit="1" customWidth="1"/>
    <col min="4383" max="4384" width="9.140625" style="306"/>
    <col min="4385" max="4385" width="18.5703125" style="306" bestFit="1" customWidth="1"/>
    <col min="4386" max="4533" width="9.140625" style="306"/>
    <col min="4534" max="4534" width="4.85546875" style="306" customWidth="1"/>
    <col min="4535" max="4535" width="8.28515625" style="306" customWidth="1"/>
    <col min="4536" max="4536" width="7.28515625" style="306" bestFit="1" customWidth="1"/>
    <col min="4537" max="4537" width="8.5703125" style="306" bestFit="1" customWidth="1"/>
    <col min="4538" max="4538" width="40.7109375" style="306" customWidth="1"/>
    <col min="4539" max="4539" width="14.7109375" style="306" bestFit="1" customWidth="1"/>
    <col min="4540" max="4542" width="14.7109375" style="306" customWidth="1"/>
    <col min="4543" max="4543" width="14.140625" style="306" customWidth="1"/>
    <col min="4544" max="4544" width="14.42578125" style="306" customWidth="1"/>
    <col min="4545" max="4545" width="14.42578125" style="306" bestFit="1" customWidth="1"/>
    <col min="4546" max="4546" width="12.85546875" style="306" customWidth="1"/>
    <col min="4547" max="4550" width="14.5703125" style="306" customWidth="1"/>
    <col min="4551" max="4552" width="14.140625" style="306" customWidth="1"/>
    <col min="4553" max="4553" width="12.85546875" style="306" customWidth="1"/>
    <col min="4554" max="4554" width="11.7109375" style="306" customWidth="1"/>
    <col min="4555" max="4555" width="14.28515625" style="306" bestFit="1" customWidth="1"/>
    <col min="4556" max="4558" width="14.28515625" style="306" customWidth="1"/>
    <col min="4559" max="4560" width="14" style="306" customWidth="1"/>
    <col min="4561" max="4562" width="12.85546875" style="306" customWidth="1"/>
    <col min="4563" max="4564" width="14.140625" style="306" customWidth="1"/>
    <col min="4565" max="4566" width="12.7109375" style="306" customWidth="1"/>
    <col min="4567" max="4567" width="15.7109375" style="306" bestFit="1" customWidth="1"/>
    <col min="4568" max="4570" width="15.7109375" style="306" customWidth="1"/>
    <col min="4571" max="4572" width="14.85546875" style="306" customWidth="1"/>
    <col min="4573" max="4573" width="13.85546875" style="306" customWidth="1"/>
    <col min="4574" max="4574" width="15" style="306" customWidth="1"/>
    <col min="4575" max="4575" width="15.7109375" style="306" bestFit="1" customWidth="1"/>
    <col min="4576" max="4578" width="15.7109375" style="306" customWidth="1"/>
    <col min="4579" max="4580" width="15" style="306" customWidth="1"/>
    <col min="4581" max="4581" width="13.85546875" style="306" customWidth="1"/>
    <col min="4582" max="4582" width="11.5703125" style="306" customWidth="1"/>
    <col min="4583" max="4586" width="14" style="306" customWidth="1"/>
    <col min="4587" max="4588" width="14.28515625" style="306" customWidth="1"/>
    <col min="4589" max="4589" width="13.42578125" style="306" customWidth="1"/>
    <col min="4590" max="4590" width="12.85546875" style="306" customWidth="1"/>
    <col min="4591" max="4594" width="16.28515625" style="306" customWidth="1"/>
    <col min="4595" max="4598" width="16.140625" style="306" customWidth="1"/>
    <col min="4599" max="4602" width="14.5703125" style="306" customWidth="1"/>
    <col min="4603" max="4604" width="14" style="306" customWidth="1"/>
    <col min="4605" max="4605" width="12.7109375" style="306" customWidth="1"/>
    <col min="4606" max="4606" width="14" style="306" customWidth="1"/>
    <col min="4607" max="4610" width="15.7109375" style="306" customWidth="1"/>
    <col min="4611" max="4611" width="14.5703125" style="306" customWidth="1"/>
    <col min="4612" max="4612" width="16.28515625" style="306" customWidth="1"/>
    <col min="4613" max="4613" width="14.5703125" style="306" customWidth="1"/>
    <col min="4614" max="4614" width="15.7109375" style="306" customWidth="1"/>
    <col min="4615" max="4618" width="14.5703125" style="306" customWidth="1"/>
    <col min="4619" max="4619" width="14.7109375" style="306" bestFit="1" customWidth="1"/>
    <col min="4620" max="4621" width="14.7109375" style="306" customWidth="1"/>
    <col min="4622" max="4622" width="16.28515625" style="306" customWidth="1"/>
    <col min="4623" max="4623" width="15" style="306" bestFit="1" customWidth="1"/>
    <col min="4624" max="4626" width="15" style="306" customWidth="1"/>
    <col min="4627" max="4627" width="14.5703125" style="306" bestFit="1" customWidth="1"/>
    <col min="4628" max="4630" width="14.5703125" style="306" customWidth="1"/>
    <col min="4631" max="4632" width="15.28515625" style="306" customWidth="1"/>
    <col min="4633" max="4634" width="11.42578125" style="306" customWidth="1"/>
    <col min="4635" max="4636" width="14.7109375" style="306" customWidth="1"/>
    <col min="4637" max="4637" width="11.42578125" style="306" customWidth="1"/>
    <col min="4638" max="4638" width="12.42578125" style="306" bestFit="1" customWidth="1"/>
    <col min="4639" max="4640" width="9.140625" style="306"/>
    <col min="4641" max="4641" width="18.5703125" style="306" bestFit="1" customWidth="1"/>
    <col min="4642" max="4789" width="9.140625" style="306"/>
    <col min="4790" max="4790" width="4.85546875" style="306" customWidth="1"/>
    <col min="4791" max="4791" width="8.28515625" style="306" customWidth="1"/>
    <col min="4792" max="4792" width="7.28515625" style="306" bestFit="1" customWidth="1"/>
    <col min="4793" max="4793" width="8.5703125" style="306" bestFit="1" customWidth="1"/>
    <col min="4794" max="4794" width="40.7109375" style="306" customWidth="1"/>
    <col min="4795" max="4795" width="14.7109375" style="306" bestFit="1" customWidth="1"/>
    <col min="4796" max="4798" width="14.7109375" style="306" customWidth="1"/>
    <col min="4799" max="4799" width="14.140625" style="306" customWidth="1"/>
    <col min="4800" max="4800" width="14.42578125" style="306" customWidth="1"/>
    <col min="4801" max="4801" width="14.42578125" style="306" bestFit="1" customWidth="1"/>
    <col min="4802" max="4802" width="12.85546875" style="306" customWidth="1"/>
    <col min="4803" max="4806" width="14.5703125" style="306" customWidth="1"/>
    <col min="4807" max="4808" width="14.140625" style="306" customWidth="1"/>
    <col min="4809" max="4809" width="12.85546875" style="306" customWidth="1"/>
    <col min="4810" max="4810" width="11.7109375" style="306" customWidth="1"/>
    <col min="4811" max="4811" width="14.28515625" style="306" bestFit="1" customWidth="1"/>
    <col min="4812" max="4814" width="14.28515625" style="306" customWidth="1"/>
    <col min="4815" max="4816" width="14" style="306" customWidth="1"/>
    <col min="4817" max="4818" width="12.85546875" style="306" customWidth="1"/>
    <col min="4819" max="4820" width="14.140625" style="306" customWidth="1"/>
    <col min="4821" max="4822" width="12.7109375" style="306" customWidth="1"/>
    <col min="4823" max="4823" width="15.7109375" style="306" bestFit="1" customWidth="1"/>
    <col min="4824" max="4826" width="15.7109375" style="306" customWidth="1"/>
    <col min="4827" max="4828" width="14.85546875" style="306" customWidth="1"/>
    <col min="4829" max="4829" width="13.85546875" style="306" customWidth="1"/>
    <col min="4830" max="4830" width="15" style="306" customWidth="1"/>
    <col min="4831" max="4831" width="15.7109375" style="306" bestFit="1" customWidth="1"/>
    <col min="4832" max="4834" width="15.7109375" style="306" customWidth="1"/>
    <col min="4835" max="4836" width="15" style="306" customWidth="1"/>
    <col min="4837" max="4837" width="13.85546875" style="306" customWidth="1"/>
    <col min="4838" max="4838" width="11.5703125" style="306" customWidth="1"/>
    <col min="4839" max="4842" width="14" style="306" customWidth="1"/>
    <col min="4843" max="4844" width="14.28515625" style="306" customWidth="1"/>
    <col min="4845" max="4845" width="13.42578125" style="306" customWidth="1"/>
    <col min="4846" max="4846" width="12.85546875" style="306" customWidth="1"/>
    <col min="4847" max="4850" width="16.28515625" style="306" customWidth="1"/>
    <col min="4851" max="4854" width="16.140625" style="306" customWidth="1"/>
    <col min="4855" max="4858" width="14.5703125" style="306" customWidth="1"/>
    <col min="4859" max="4860" width="14" style="306" customWidth="1"/>
    <col min="4861" max="4861" width="12.7109375" style="306" customWidth="1"/>
    <col min="4862" max="4862" width="14" style="306" customWidth="1"/>
    <col min="4863" max="4866" width="15.7109375" style="306" customWidth="1"/>
    <col min="4867" max="4867" width="14.5703125" style="306" customWidth="1"/>
    <col min="4868" max="4868" width="16.28515625" style="306" customWidth="1"/>
    <col min="4869" max="4869" width="14.5703125" style="306" customWidth="1"/>
    <col min="4870" max="4870" width="15.7109375" style="306" customWidth="1"/>
    <col min="4871" max="4874" width="14.5703125" style="306" customWidth="1"/>
    <col min="4875" max="4875" width="14.7109375" style="306" bestFit="1" customWidth="1"/>
    <col min="4876" max="4877" width="14.7109375" style="306" customWidth="1"/>
    <col min="4878" max="4878" width="16.28515625" style="306" customWidth="1"/>
    <col min="4879" max="4879" width="15" style="306" bestFit="1" customWidth="1"/>
    <col min="4880" max="4882" width="15" style="306" customWidth="1"/>
    <col min="4883" max="4883" width="14.5703125" style="306" bestFit="1" customWidth="1"/>
    <col min="4884" max="4886" width="14.5703125" style="306" customWidth="1"/>
    <col min="4887" max="4888" width="15.28515625" style="306" customWidth="1"/>
    <col min="4889" max="4890" width="11.42578125" style="306" customWidth="1"/>
    <col min="4891" max="4892" width="14.7109375" style="306" customWidth="1"/>
    <col min="4893" max="4893" width="11.42578125" style="306" customWidth="1"/>
    <col min="4894" max="4894" width="12.42578125" style="306" bestFit="1" customWidth="1"/>
    <col min="4895" max="4896" width="9.140625" style="306"/>
    <col min="4897" max="4897" width="18.5703125" style="306" bestFit="1" customWidth="1"/>
    <col min="4898" max="5045" width="9.140625" style="306"/>
    <col min="5046" max="5046" width="4.85546875" style="306" customWidth="1"/>
    <col min="5047" max="5047" width="8.28515625" style="306" customWidth="1"/>
    <col min="5048" max="5048" width="7.28515625" style="306" bestFit="1" customWidth="1"/>
    <col min="5049" max="5049" width="8.5703125" style="306" bestFit="1" customWidth="1"/>
    <col min="5050" max="5050" width="40.7109375" style="306" customWidth="1"/>
    <col min="5051" max="5051" width="14.7109375" style="306" bestFit="1" customWidth="1"/>
    <col min="5052" max="5054" width="14.7109375" style="306" customWidth="1"/>
    <col min="5055" max="5055" width="14.140625" style="306" customWidth="1"/>
    <col min="5056" max="5056" width="14.42578125" style="306" customWidth="1"/>
    <col min="5057" max="5057" width="14.42578125" style="306" bestFit="1" customWidth="1"/>
    <col min="5058" max="5058" width="12.85546875" style="306" customWidth="1"/>
    <col min="5059" max="5062" width="14.5703125" style="306" customWidth="1"/>
    <col min="5063" max="5064" width="14.140625" style="306" customWidth="1"/>
    <col min="5065" max="5065" width="12.85546875" style="306" customWidth="1"/>
    <col min="5066" max="5066" width="11.7109375" style="306" customWidth="1"/>
    <col min="5067" max="5067" width="14.28515625" style="306" bestFit="1" customWidth="1"/>
    <col min="5068" max="5070" width="14.28515625" style="306" customWidth="1"/>
    <col min="5071" max="5072" width="14" style="306" customWidth="1"/>
    <col min="5073" max="5074" width="12.85546875" style="306" customWidth="1"/>
    <col min="5075" max="5076" width="14.140625" style="306" customWidth="1"/>
    <col min="5077" max="5078" width="12.7109375" style="306" customWidth="1"/>
    <col min="5079" max="5079" width="15.7109375" style="306" bestFit="1" customWidth="1"/>
    <col min="5080" max="5082" width="15.7109375" style="306" customWidth="1"/>
    <col min="5083" max="5084" width="14.85546875" style="306" customWidth="1"/>
    <col min="5085" max="5085" width="13.85546875" style="306" customWidth="1"/>
    <col min="5086" max="5086" width="15" style="306" customWidth="1"/>
    <col min="5087" max="5087" width="15.7109375" style="306" bestFit="1" customWidth="1"/>
    <col min="5088" max="5090" width="15.7109375" style="306" customWidth="1"/>
    <col min="5091" max="5092" width="15" style="306" customWidth="1"/>
    <col min="5093" max="5093" width="13.85546875" style="306" customWidth="1"/>
    <col min="5094" max="5094" width="11.5703125" style="306" customWidth="1"/>
    <col min="5095" max="5098" width="14" style="306" customWidth="1"/>
    <col min="5099" max="5100" width="14.28515625" style="306" customWidth="1"/>
    <col min="5101" max="5101" width="13.42578125" style="306" customWidth="1"/>
    <col min="5102" max="5102" width="12.85546875" style="306" customWidth="1"/>
    <col min="5103" max="5106" width="16.28515625" style="306" customWidth="1"/>
    <col min="5107" max="5110" width="16.140625" style="306" customWidth="1"/>
    <col min="5111" max="5114" width="14.5703125" style="306" customWidth="1"/>
    <col min="5115" max="5116" width="14" style="306" customWidth="1"/>
    <col min="5117" max="5117" width="12.7109375" style="306" customWidth="1"/>
    <col min="5118" max="5118" width="14" style="306" customWidth="1"/>
    <col min="5119" max="5122" width="15.7109375" style="306" customWidth="1"/>
    <col min="5123" max="5123" width="14.5703125" style="306" customWidth="1"/>
    <col min="5124" max="5124" width="16.28515625" style="306" customWidth="1"/>
    <col min="5125" max="5125" width="14.5703125" style="306" customWidth="1"/>
    <col min="5126" max="5126" width="15.7109375" style="306" customWidth="1"/>
    <col min="5127" max="5130" width="14.5703125" style="306" customWidth="1"/>
    <col min="5131" max="5131" width="14.7109375" style="306" bestFit="1" customWidth="1"/>
    <col min="5132" max="5133" width="14.7109375" style="306" customWidth="1"/>
    <col min="5134" max="5134" width="16.28515625" style="306" customWidth="1"/>
    <col min="5135" max="5135" width="15" style="306" bestFit="1" customWidth="1"/>
    <col min="5136" max="5138" width="15" style="306" customWidth="1"/>
    <col min="5139" max="5139" width="14.5703125" style="306" bestFit="1" customWidth="1"/>
    <col min="5140" max="5142" width="14.5703125" style="306" customWidth="1"/>
    <col min="5143" max="5144" width="15.28515625" style="306" customWidth="1"/>
    <col min="5145" max="5146" width="11.42578125" style="306" customWidth="1"/>
    <col min="5147" max="5148" width="14.7109375" style="306" customWidth="1"/>
    <col min="5149" max="5149" width="11.42578125" style="306" customWidth="1"/>
    <col min="5150" max="5150" width="12.42578125" style="306" bestFit="1" customWidth="1"/>
    <col min="5151" max="5152" width="9.140625" style="306"/>
    <col min="5153" max="5153" width="18.5703125" style="306" bestFit="1" customWidth="1"/>
    <col min="5154" max="5301" width="9.140625" style="306"/>
    <col min="5302" max="5302" width="4.85546875" style="306" customWidth="1"/>
    <col min="5303" max="5303" width="8.28515625" style="306" customWidth="1"/>
    <col min="5304" max="5304" width="7.28515625" style="306" bestFit="1" customWidth="1"/>
    <col min="5305" max="5305" width="8.5703125" style="306" bestFit="1" customWidth="1"/>
    <col min="5306" max="5306" width="40.7109375" style="306" customWidth="1"/>
    <col min="5307" max="5307" width="14.7109375" style="306" bestFit="1" customWidth="1"/>
    <col min="5308" max="5310" width="14.7109375" style="306" customWidth="1"/>
    <col min="5311" max="5311" width="14.140625" style="306" customWidth="1"/>
    <col min="5312" max="5312" width="14.42578125" style="306" customWidth="1"/>
    <col min="5313" max="5313" width="14.42578125" style="306" bestFit="1" customWidth="1"/>
    <col min="5314" max="5314" width="12.85546875" style="306" customWidth="1"/>
    <col min="5315" max="5318" width="14.5703125" style="306" customWidth="1"/>
    <col min="5319" max="5320" width="14.140625" style="306" customWidth="1"/>
    <col min="5321" max="5321" width="12.85546875" style="306" customWidth="1"/>
    <col min="5322" max="5322" width="11.7109375" style="306" customWidth="1"/>
    <col min="5323" max="5323" width="14.28515625" style="306" bestFit="1" customWidth="1"/>
    <col min="5324" max="5326" width="14.28515625" style="306" customWidth="1"/>
    <col min="5327" max="5328" width="14" style="306" customWidth="1"/>
    <col min="5329" max="5330" width="12.85546875" style="306" customWidth="1"/>
    <col min="5331" max="5332" width="14.140625" style="306" customWidth="1"/>
    <col min="5333" max="5334" width="12.7109375" style="306" customWidth="1"/>
    <col min="5335" max="5335" width="15.7109375" style="306" bestFit="1" customWidth="1"/>
    <col min="5336" max="5338" width="15.7109375" style="306" customWidth="1"/>
    <col min="5339" max="5340" width="14.85546875" style="306" customWidth="1"/>
    <col min="5341" max="5341" width="13.85546875" style="306" customWidth="1"/>
    <col min="5342" max="5342" width="15" style="306" customWidth="1"/>
    <col min="5343" max="5343" width="15.7109375" style="306" bestFit="1" customWidth="1"/>
    <col min="5344" max="5346" width="15.7109375" style="306" customWidth="1"/>
    <col min="5347" max="5348" width="15" style="306" customWidth="1"/>
    <col min="5349" max="5349" width="13.85546875" style="306" customWidth="1"/>
    <col min="5350" max="5350" width="11.5703125" style="306" customWidth="1"/>
    <col min="5351" max="5354" width="14" style="306" customWidth="1"/>
    <col min="5355" max="5356" width="14.28515625" style="306" customWidth="1"/>
    <col min="5357" max="5357" width="13.42578125" style="306" customWidth="1"/>
    <col min="5358" max="5358" width="12.85546875" style="306" customWidth="1"/>
    <col min="5359" max="5362" width="16.28515625" style="306" customWidth="1"/>
    <col min="5363" max="5366" width="16.140625" style="306" customWidth="1"/>
    <col min="5367" max="5370" width="14.5703125" style="306" customWidth="1"/>
    <col min="5371" max="5372" width="14" style="306" customWidth="1"/>
    <col min="5373" max="5373" width="12.7109375" style="306" customWidth="1"/>
    <col min="5374" max="5374" width="14" style="306" customWidth="1"/>
    <col min="5375" max="5378" width="15.7109375" style="306" customWidth="1"/>
    <col min="5379" max="5379" width="14.5703125" style="306" customWidth="1"/>
    <col min="5380" max="5380" width="16.28515625" style="306" customWidth="1"/>
    <col min="5381" max="5381" width="14.5703125" style="306" customWidth="1"/>
    <col min="5382" max="5382" width="15.7109375" style="306" customWidth="1"/>
    <col min="5383" max="5386" width="14.5703125" style="306" customWidth="1"/>
    <col min="5387" max="5387" width="14.7109375" style="306" bestFit="1" customWidth="1"/>
    <col min="5388" max="5389" width="14.7109375" style="306" customWidth="1"/>
    <col min="5390" max="5390" width="16.28515625" style="306" customWidth="1"/>
    <col min="5391" max="5391" width="15" style="306" bestFit="1" customWidth="1"/>
    <col min="5392" max="5394" width="15" style="306" customWidth="1"/>
    <col min="5395" max="5395" width="14.5703125" style="306" bestFit="1" customWidth="1"/>
    <col min="5396" max="5398" width="14.5703125" style="306" customWidth="1"/>
    <col min="5399" max="5400" width="15.28515625" style="306" customWidth="1"/>
    <col min="5401" max="5402" width="11.42578125" style="306" customWidth="1"/>
    <col min="5403" max="5404" width="14.7109375" style="306" customWidth="1"/>
    <col min="5405" max="5405" width="11.42578125" style="306" customWidth="1"/>
    <col min="5406" max="5406" width="12.42578125" style="306" bestFit="1" customWidth="1"/>
    <col min="5407" max="5408" width="9.140625" style="306"/>
    <col min="5409" max="5409" width="18.5703125" style="306" bestFit="1" customWidth="1"/>
    <col min="5410" max="5557" width="9.140625" style="306"/>
    <col min="5558" max="5558" width="4.85546875" style="306" customWidth="1"/>
    <col min="5559" max="5559" width="8.28515625" style="306" customWidth="1"/>
    <col min="5560" max="5560" width="7.28515625" style="306" bestFit="1" customWidth="1"/>
    <col min="5561" max="5561" width="8.5703125" style="306" bestFit="1" customWidth="1"/>
    <col min="5562" max="5562" width="40.7109375" style="306" customWidth="1"/>
    <col min="5563" max="5563" width="14.7109375" style="306" bestFit="1" customWidth="1"/>
    <col min="5564" max="5566" width="14.7109375" style="306" customWidth="1"/>
    <col min="5567" max="5567" width="14.140625" style="306" customWidth="1"/>
    <col min="5568" max="5568" width="14.42578125" style="306" customWidth="1"/>
    <col min="5569" max="5569" width="14.42578125" style="306" bestFit="1" customWidth="1"/>
    <col min="5570" max="5570" width="12.85546875" style="306" customWidth="1"/>
    <col min="5571" max="5574" width="14.5703125" style="306" customWidth="1"/>
    <col min="5575" max="5576" width="14.140625" style="306" customWidth="1"/>
    <col min="5577" max="5577" width="12.85546875" style="306" customWidth="1"/>
    <col min="5578" max="5578" width="11.7109375" style="306" customWidth="1"/>
    <col min="5579" max="5579" width="14.28515625" style="306" bestFit="1" customWidth="1"/>
    <col min="5580" max="5582" width="14.28515625" style="306" customWidth="1"/>
    <col min="5583" max="5584" width="14" style="306" customWidth="1"/>
    <col min="5585" max="5586" width="12.85546875" style="306" customWidth="1"/>
    <col min="5587" max="5588" width="14.140625" style="306" customWidth="1"/>
    <col min="5589" max="5590" width="12.7109375" style="306" customWidth="1"/>
    <col min="5591" max="5591" width="15.7109375" style="306" bestFit="1" customWidth="1"/>
    <col min="5592" max="5594" width="15.7109375" style="306" customWidth="1"/>
    <col min="5595" max="5596" width="14.85546875" style="306" customWidth="1"/>
    <col min="5597" max="5597" width="13.85546875" style="306" customWidth="1"/>
    <col min="5598" max="5598" width="15" style="306" customWidth="1"/>
    <col min="5599" max="5599" width="15.7109375" style="306" bestFit="1" customWidth="1"/>
    <col min="5600" max="5602" width="15.7109375" style="306" customWidth="1"/>
    <col min="5603" max="5604" width="15" style="306" customWidth="1"/>
    <col min="5605" max="5605" width="13.85546875" style="306" customWidth="1"/>
    <col min="5606" max="5606" width="11.5703125" style="306" customWidth="1"/>
    <col min="5607" max="5610" width="14" style="306" customWidth="1"/>
    <col min="5611" max="5612" width="14.28515625" style="306" customWidth="1"/>
    <col min="5613" max="5613" width="13.42578125" style="306" customWidth="1"/>
    <col min="5614" max="5614" width="12.85546875" style="306" customWidth="1"/>
    <col min="5615" max="5618" width="16.28515625" style="306" customWidth="1"/>
    <col min="5619" max="5622" width="16.140625" style="306" customWidth="1"/>
    <col min="5623" max="5626" width="14.5703125" style="306" customWidth="1"/>
    <col min="5627" max="5628" width="14" style="306" customWidth="1"/>
    <col min="5629" max="5629" width="12.7109375" style="306" customWidth="1"/>
    <col min="5630" max="5630" width="14" style="306" customWidth="1"/>
    <col min="5631" max="5634" width="15.7109375" style="306" customWidth="1"/>
    <col min="5635" max="5635" width="14.5703125" style="306" customWidth="1"/>
    <col min="5636" max="5636" width="16.28515625" style="306" customWidth="1"/>
    <col min="5637" max="5637" width="14.5703125" style="306" customWidth="1"/>
    <col min="5638" max="5638" width="15.7109375" style="306" customWidth="1"/>
    <col min="5639" max="5642" width="14.5703125" style="306" customWidth="1"/>
    <col min="5643" max="5643" width="14.7109375" style="306" bestFit="1" customWidth="1"/>
    <col min="5644" max="5645" width="14.7109375" style="306" customWidth="1"/>
    <col min="5646" max="5646" width="16.28515625" style="306" customWidth="1"/>
    <col min="5647" max="5647" width="15" style="306" bestFit="1" customWidth="1"/>
    <col min="5648" max="5650" width="15" style="306" customWidth="1"/>
    <col min="5651" max="5651" width="14.5703125" style="306" bestFit="1" customWidth="1"/>
    <col min="5652" max="5654" width="14.5703125" style="306" customWidth="1"/>
    <col min="5655" max="5656" width="15.28515625" style="306" customWidth="1"/>
    <col min="5657" max="5658" width="11.42578125" style="306" customWidth="1"/>
    <col min="5659" max="5660" width="14.7109375" style="306" customWidth="1"/>
    <col min="5661" max="5661" width="11.42578125" style="306" customWidth="1"/>
    <col min="5662" max="5662" width="12.42578125" style="306" bestFit="1" customWidth="1"/>
    <col min="5663" max="5664" width="9.140625" style="306"/>
    <col min="5665" max="5665" width="18.5703125" style="306" bestFit="1" customWidth="1"/>
    <col min="5666" max="5813" width="9.140625" style="306"/>
    <col min="5814" max="5814" width="4.85546875" style="306" customWidth="1"/>
    <col min="5815" max="5815" width="8.28515625" style="306" customWidth="1"/>
    <col min="5816" max="5816" width="7.28515625" style="306" bestFit="1" customWidth="1"/>
    <col min="5817" max="5817" width="8.5703125" style="306" bestFit="1" customWidth="1"/>
    <col min="5818" max="5818" width="40.7109375" style="306" customWidth="1"/>
    <col min="5819" max="5819" width="14.7109375" style="306" bestFit="1" customWidth="1"/>
    <col min="5820" max="5822" width="14.7109375" style="306" customWidth="1"/>
    <col min="5823" max="5823" width="14.140625" style="306" customWidth="1"/>
    <col min="5824" max="5824" width="14.42578125" style="306" customWidth="1"/>
    <col min="5825" max="5825" width="14.42578125" style="306" bestFit="1" customWidth="1"/>
    <col min="5826" max="5826" width="12.85546875" style="306" customWidth="1"/>
    <col min="5827" max="5830" width="14.5703125" style="306" customWidth="1"/>
    <col min="5831" max="5832" width="14.140625" style="306" customWidth="1"/>
    <col min="5833" max="5833" width="12.85546875" style="306" customWidth="1"/>
    <col min="5834" max="5834" width="11.7109375" style="306" customWidth="1"/>
    <col min="5835" max="5835" width="14.28515625" style="306" bestFit="1" customWidth="1"/>
    <col min="5836" max="5838" width="14.28515625" style="306" customWidth="1"/>
    <col min="5839" max="5840" width="14" style="306" customWidth="1"/>
    <col min="5841" max="5842" width="12.85546875" style="306" customWidth="1"/>
    <col min="5843" max="5844" width="14.140625" style="306" customWidth="1"/>
    <col min="5845" max="5846" width="12.7109375" style="306" customWidth="1"/>
    <col min="5847" max="5847" width="15.7109375" style="306" bestFit="1" customWidth="1"/>
    <col min="5848" max="5850" width="15.7109375" style="306" customWidth="1"/>
    <col min="5851" max="5852" width="14.85546875" style="306" customWidth="1"/>
    <col min="5853" max="5853" width="13.85546875" style="306" customWidth="1"/>
    <col min="5854" max="5854" width="15" style="306" customWidth="1"/>
    <col min="5855" max="5855" width="15.7109375" style="306" bestFit="1" customWidth="1"/>
    <col min="5856" max="5858" width="15.7109375" style="306" customWidth="1"/>
    <col min="5859" max="5860" width="15" style="306" customWidth="1"/>
    <col min="5861" max="5861" width="13.85546875" style="306" customWidth="1"/>
    <col min="5862" max="5862" width="11.5703125" style="306" customWidth="1"/>
    <col min="5863" max="5866" width="14" style="306" customWidth="1"/>
    <col min="5867" max="5868" width="14.28515625" style="306" customWidth="1"/>
    <col min="5869" max="5869" width="13.42578125" style="306" customWidth="1"/>
    <col min="5870" max="5870" width="12.85546875" style="306" customWidth="1"/>
    <col min="5871" max="5874" width="16.28515625" style="306" customWidth="1"/>
    <col min="5875" max="5878" width="16.140625" style="306" customWidth="1"/>
    <col min="5879" max="5882" width="14.5703125" style="306" customWidth="1"/>
    <col min="5883" max="5884" width="14" style="306" customWidth="1"/>
    <col min="5885" max="5885" width="12.7109375" style="306" customWidth="1"/>
    <col min="5886" max="5886" width="14" style="306" customWidth="1"/>
    <col min="5887" max="5890" width="15.7109375" style="306" customWidth="1"/>
    <col min="5891" max="5891" width="14.5703125" style="306" customWidth="1"/>
    <col min="5892" max="5892" width="16.28515625" style="306" customWidth="1"/>
    <col min="5893" max="5893" width="14.5703125" style="306" customWidth="1"/>
    <col min="5894" max="5894" width="15.7109375" style="306" customWidth="1"/>
    <col min="5895" max="5898" width="14.5703125" style="306" customWidth="1"/>
    <col min="5899" max="5899" width="14.7109375" style="306" bestFit="1" customWidth="1"/>
    <col min="5900" max="5901" width="14.7109375" style="306" customWidth="1"/>
    <col min="5902" max="5902" width="16.28515625" style="306" customWidth="1"/>
    <col min="5903" max="5903" width="15" style="306" bestFit="1" customWidth="1"/>
    <col min="5904" max="5906" width="15" style="306" customWidth="1"/>
    <col min="5907" max="5907" width="14.5703125" style="306" bestFit="1" customWidth="1"/>
    <col min="5908" max="5910" width="14.5703125" style="306" customWidth="1"/>
    <col min="5911" max="5912" width="15.28515625" style="306" customWidth="1"/>
    <col min="5913" max="5914" width="11.42578125" style="306" customWidth="1"/>
    <col min="5915" max="5916" width="14.7109375" style="306" customWidth="1"/>
    <col min="5917" max="5917" width="11.42578125" style="306" customWidth="1"/>
    <col min="5918" max="5918" width="12.42578125" style="306" bestFit="1" customWidth="1"/>
    <col min="5919" max="5920" width="9.140625" style="306"/>
    <col min="5921" max="5921" width="18.5703125" style="306" bestFit="1" customWidth="1"/>
    <col min="5922" max="6069" width="9.140625" style="306"/>
    <col min="6070" max="6070" width="4.85546875" style="306" customWidth="1"/>
    <col min="6071" max="6071" width="8.28515625" style="306" customWidth="1"/>
    <col min="6072" max="6072" width="7.28515625" style="306" bestFit="1" customWidth="1"/>
    <col min="6073" max="6073" width="8.5703125" style="306" bestFit="1" customWidth="1"/>
    <col min="6074" max="6074" width="40.7109375" style="306" customWidth="1"/>
    <col min="6075" max="6075" width="14.7109375" style="306" bestFit="1" customWidth="1"/>
    <col min="6076" max="6078" width="14.7109375" style="306" customWidth="1"/>
    <col min="6079" max="6079" width="14.140625" style="306" customWidth="1"/>
    <col min="6080" max="6080" width="14.42578125" style="306" customWidth="1"/>
    <col min="6081" max="6081" width="14.42578125" style="306" bestFit="1" customWidth="1"/>
    <col min="6082" max="6082" width="12.85546875" style="306" customWidth="1"/>
    <col min="6083" max="6086" width="14.5703125" style="306" customWidth="1"/>
    <col min="6087" max="6088" width="14.140625" style="306" customWidth="1"/>
    <col min="6089" max="6089" width="12.85546875" style="306" customWidth="1"/>
    <col min="6090" max="6090" width="11.7109375" style="306" customWidth="1"/>
    <col min="6091" max="6091" width="14.28515625" style="306" bestFit="1" customWidth="1"/>
    <col min="6092" max="6094" width="14.28515625" style="306" customWidth="1"/>
    <col min="6095" max="6096" width="14" style="306" customWidth="1"/>
    <col min="6097" max="6098" width="12.85546875" style="306" customWidth="1"/>
    <col min="6099" max="6100" width="14.140625" style="306" customWidth="1"/>
    <col min="6101" max="6102" width="12.7109375" style="306" customWidth="1"/>
    <col min="6103" max="6103" width="15.7109375" style="306" bestFit="1" customWidth="1"/>
    <col min="6104" max="6106" width="15.7109375" style="306" customWidth="1"/>
    <col min="6107" max="6108" width="14.85546875" style="306" customWidth="1"/>
    <col min="6109" max="6109" width="13.85546875" style="306" customWidth="1"/>
    <col min="6110" max="6110" width="15" style="306" customWidth="1"/>
    <col min="6111" max="6111" width="15.7109375" style="306" bestFit="1" customWidth="1"/>
    <col min="6112" max="6114" width="15.7109375" style="306" customWidth="1"/>
    <col min="6115" max="6116" width="15" style="306" customWidth="1"/>
    <col min="6117" max="6117" width="13.85546875" style="306" customWidth="1"/>
    <col min="6118" max="6118" width="11.5703125" style="306" customWidth="1"/>
    <col min="6119" max="6122" width="14" style="306" customWidth="1"/>
    <col min="6123" max="6124" width="14.28515625" style="306" customWidth="1"/>
    <col min="6125" max="6125" width="13.42578125" style="306" customWidth="1"/>
    <col min="6126" max="6126" width="12.85546875" style="306" customWidth="1"/>
    <col min="6127" max="6130" width="16.28515625" style="306" customWidth="1"/>
    <col min="6131" max="6134" width="16.140625" style="306" customWidth="1"/>
    <col min="6135" max="6138" width="14.5703125" style="306" customWidth="1"/>
    <col min="6139" max="6140" width="14" style="306" customWidth="1"/>
    <col min="6141" max="6141" width="12.7109375" style="306" customWidth="1"/>
    <col min="6142" max="6142" width="14" style="306" customWidth="1"/>
    <col min="6143" max="6146" width="15.7109375" style="306" customWidth="1"/>
    <col min="6147" max="6147" width="14.5703125" style="306" customWidth="1"/>
    <col min="6148" max="6148" width="16.28515625" style="306" customWidth="1"/>
    <col min="6149" max="6149" width="14.5703125" style="306" customWidth="1"/>
    <col min="6150" max="6150" width="15.7109375" style="306" customWidth="1"/>
    <col min="6151" max="6154" width="14.5703125" style="306" customWidth="1"/>
    <col min="6155" max="6155" width="14.7109375" style="306" bestFit="1" customWidth="1"/>
    <col min="6156" max="6157" width="14.7109375" style="306" customWidth="1"/>
    <col min="6158" max="6158" width="16.28515625" style="306" customWidth="1"/>
    <col min="6159" max="6159" width="15" style="306" bestFit="1" customWidth="1"/>
    <col min="6160" max="6162" width="15" style="306" customWidth="1"/>
    <col min="6163" max="6163" width="14.5703125" style="306" bestFit="1" customWidth="1"/>
    <col min="6164" max="6166" width="14.5703125" style="306" customWidth="1"/>
    <col min="6167" max="6168" width="15.28515625" style="306" customWidth="1"/>
    <col min="6169" max="6170" width="11.42578125" style="306" customWidth="1"/>
    <col min="6171" max="6172" width="14.7109375" style="306" customWidth="1"/>
    <col min="6173" max="6173" width="11.42578125" style="306" customWidth="1"/>
    <col min="6174" max="6174" width="12.42578125" style="306" bestFit="1" customWidth="1"/>
    <col min="6175" max="6176" width="9.140625" style="306"/>
    <col min="6177" max="6177" width="18.5703125" style="306" bestFit="1" customWidth="1"/>
    <col min="6178" max="6325" width="9.140625" style="306"/>
    <col min="6326" max="6326" width="4.85546875" style="306" customWidth="1"/>
    <col min="6327" max="6327" width="8.28515625" style="306" customWidth="1"/>
    <col min="6328" max="6328" width="7.28515625" style="306" bestFit="1" customWidth="1"/>
    <col min="6329" max="6329" width="8.5703125" style="306" bestFit="1" customWidth="1"/>
    <col min="6330" max="6330" width="40.7109375" style="306" customWidth="1"/>
    <col min="6331" max="6331" width="14.7109375" style="306" bestFit="1" customWidth="1"/>
    <col min="6332" max="6334" width="14.7109375" style="306" customWidth="1"/>
    <col min="6335" max="6335" width="14.140625" style="306" customWidth="1"/>
    <col min="6336" max="6336" width="14.42578125" style="306" customWidth="1"/>
    <col min="6337" max="6337" width="14.42578125" style="306" bestFit="1" customWidth="1"/>
    <col min="6338" max="6338" width="12.85546875" style="306" customWidth="1"/>
    <col min="6339" max="6342" width="14.5703125" style="306" customWidth="1"/>
    <col min="6343" max="6344" width="14.140625" style="306" customWidth="1"/>
    <col min="6345" max="6345" width="12.85546875" style="306" customWidth="1"/>
    <col min="6346" max="6346" width="11.7109375" style="306" customWidth="1"/>
    <col min="6347" max="6347" width="14.28515625" style="306" bestFit="1" customWidth="1"/>
    <col min="6348" max="6350" width="14.28515625" style="306" customWidth="1"/>
    <col min="6351" max="6352" width="14" style="306" customWidth="1"/>
    <col min="6353" max="6354" width="12.85546875" style="306" customWidth="1"/>
    <col min="6355" max="6356" width="14.140625" style="306" customWidth="1"/>
    <col min="6357" max="6358" width="12.7109375" style="306" customWidth="1"/>
    <col min="6359" max="6359" width="15.7109375" style="306" bestFit="1" customWidth="1"/>
    <col min="6360" max="6362" width="15.7109375" style="306" customWidth="1"/>
    <col min="6363" max="6364" width="14.85546875" style="306" customWidth="1"/>
    <col min="6365" max="6365" width="13.85546875" style="306" customWidth="1"/>
    <col min="6366" max="6366" width="15" style="306" customWidth="1"/>
    <col min="6367" max="6367" width="15.7109375" style="306" bestFit="1" customWidth="1"/>
    <col min="6368" max="6370" width="15.7109375" style="306" customWidth="1"/>
    <col min="6371" max="6372" width="15" style="306" customWidth="1"/>
    <col min="6373" max="6373" width="13.85546875" style="306" customWidth="1"/>
    <col min="6374" max="6374" width="11.5703125" style="306" customWidth="1"/>
    <col min="6375" max="6378" width="14" style="306" customWidth="1"/>
    <col min="6379" max="6380" width="14.28515625" style="306" customWidth="1"/>
    <col min="6381" max="6381" width="13.42578125" style="306" customWidth="1"/>
    <col min="6382" max="6382" width="12.85546875" style="306" customWidth="1"/>
    <col min="6383" max="6386" width="16.28515625" style="306" customWidth="1"/>
    <col min="6387" max="6390" width="16.140625" style="306" customWidth="1"/>
    <col min="6391" max="6394" width="14.5703125" style="306" customWidth="1"/>
    <col min="6395" max="6396" width="14" style="306" customWidth="1"/>
    <col min="6397" max="6397" width="12.7109375" style="306" customWidth="1"/>
    <col min="6398" max="6398" width="14" style="306" customWidth="1"/>
    <col min="6399" max="6402" width="15.7109375" style="306" customWidth="1"/>
    <col min="6403" max="6403" width="14.5703125" style="306" customWidth="1"/>
    <col min="6404" max="6404" width="16.28515625" style="306" customWidth="1"/>
    <col min="6405" max="6405" width="14.5703125" style="306" customWidth="1"/>
    <col min="6406" max="6406" width="15.7109375" style="306" customWidth="1"/>
    <col min="6407" max="6410" width="14.5703125" style="306" customWidth="1"/>
    <col min="6411" max="6411" width="14.7109375" style="306" bestFit="1" customWidth="1"/>
    <col min="6412" max="6413" width="14.7109375" style="306" customWidth="1"/>
    <col min="6414" max="6414" width="16.28515625" style="306" customWidth="1"/>
    <col min="6415" max="6415" width="15" style="306" bestFit="1" customWidth="1"/>
    <col min="6416" max="6418" width="15" style="306" customWidth="1"/>
    <col min="6419" max="6419" width="14.5703125" style="306" bestFit="1" customWidth="1"/>
    <col min="6420" max="6422" width="14.5703125" style="306" customWidth="1"/>
    <col min="6423" max="6424" width="15.28515625" style="306" customWidth="1"/>
    <col min="6425" max="6426" width="11.42578125" style="306" customWidth="1"/>
    <col min="6427" max="6428" width="14.7109375" style="306" customWidth="1"/>
    <col min="6429" max="6429" width="11.42578125" style="306" customWidth="1"/>
    <col min="6430" max="6430" width="12.42578125" style="306" bestFit="1" customWidth="1"/>
    <col min="6431" max="6432" width="9.140625" style="306"/>
    <col min="6433" max="6433" width="18.5703125" style="306" bestFit="1" customWidth="1"/>
    <col min="6434" max="6581" width="9.140625" style="306"/>
    <col min="6582" max="6582" width="4.85546875" style="306" customWidth="1"/>
    <col min="6583" max="6583" width="8.28515625" style="306" customWidth="1"/>
    <col min="6584" max="6584" width="7.28515625" style="306" bestFit="1" customWidth="1"/>
    <col min="6585" max="6585" width="8.5703125" style="306" bestFit="1" customWidth="1"/>
    <col min="6586" max="6586" width="40.7109375" style="306" customWidth="1"/>
    <col min="6587" max="6587" width="14.7109375" style="306" bestFit="1" customWidth="1"/>
    <col min="6588" max="6590" width="14.7109375" style="306" customWidth="1"/>
    <col min="6591" max="6591" width="14.140625" style="306" customWidth="1"/>
    <col min="6592" max="6592" width="14.42578125" style="306" customWidth="1"/>
    <col min="6593" max="6593" width="14.42578125" style="306" bestFit="1" customWidth="1"/>
    <col min="6594" max="6594" width="12.85546875" style="306" customWidth="1"/>
    <col min="6595" max="6598" width="14.5703125" style="306" customWidth="1"/>
    <col min="6599" max="6600" width="14.140625" style="306" customWidth="1"/>
    <col min="6601" max="6601" width="12.85546875" style="306" customWidth="1"/>
    <col min="6602" max="6602" width="11.7109375" style="306" customWidth="1"/>
    <col min="6603" max="6603" width="14.28515625" style="306" bestFit="1" customWidth="1"/>
    <col min="6604" max="6606" width="14.28515625" style="306" customWidth="1"/>
    <col min="6607" max="6608" width="14" style="306" customWidth="1"/>
    <col min="6609" max="6610" width="12.85546875" style="306" customWidth="1"/>
    <col min="6611" max="6612" width="14.140625" style="306" customWidth="1"/>
    <col min="6613" max="6614" width="12.7109375" style="306" customWidth="1"/>
    <col min="6615" max="6615" width="15.7109375" style="306" bestFit="1" customWidth="1"/>
    <col min="6616" max="6618" width="15.7109375" style="306" customWidth="1"/>
    <col min="6619" max="6620" width="14.85546875" style="306" customWidth="1"/>
    <col min="6621" max="6621" width="13.85546875" style="306" customWidth="1"/>
    <col min="6622" max="6622" width="15" style="306" customWidth="1"/>
    <col min="6623" max="6623" width="15.7109375" style="306" bestFit="1" customWidth="1"/>
    <col min="6624" max="6626" width="15.7109375" style="306" customWidth="1"/>
    <col min="6627" max="6628" width="15" style="306" customWidth="1"/>
    <col min="6629" max="6629" width="13.85546875" style="306" customWidth="1"/>
    <col min="6630" max="6630" width="11.5703125" style="306" customWidth="1"/>
    <col min="6631" max="6634" width="14" style="306" customWidth="1"/>
    <col min="6635" max="6636" width="14.28515625" style="306" customWidth="1"/>
    <col min="6637" max="6637" width="13.42578125" style="306" customWidth="1"/>
    <col min="6638" max="6638" width="12.85546875" style="306" customWidth="1"/>
    <col min="6639" max="6642" width="16.28515625" style="306" customWidth="1"/>
    <col min="6643" max="6646" width="16.140625" style="306" customWidth="1"/>
    <col min="6647" max="6650" width="14.5703125" style="306" customWidth="1"/>
    <col min="6651" max="6652" width="14" style="306" customWidth="1"/>
    <col min="6653" max="6653" width="12.7109375" style="306" customWidth="1"/>
    <col min="6654" max="6654" width="14" style="306" customWidth="1"/>
    <col min="6655" max="6658" width="15.7109375" style="306" customWidth="1"/>
    <col min="6659" max="6659" width="14.5703125" style="306" customWidth="1"/>
    <col min="6660" max="6660" width="16.28515625" style="306" customWidth="1"/>
    <col min="6661" max="6661" width="14.5703125" style="306" customWidth="1"/>
    <col min="6662" max="6662" width="15.7109375" style="306" customWidth="1"/>
    <col min="6663" max="6666" width="14.5703125" style="306" customWidth="1"/>
    <col min="6667" max="6667" width="14.7109375" style="306" bestFit="1" customWidth="1"/>
    <col min="6668" max="6669" width="14.7109375" style="306" customWidth="1"/>
    <col min="6670" max="6670" width="16.28515625" style="306" customWidth="1"/>
    <col min="6671" max="6671" width="15" style="306" bestFit="1" customWidth="1"/>
    <col min="6672" max="6674" width="15" style="306" customWidth="1"/>
    <col min="6675" max="6675" width="14.5703125" style="306" bestFit="1" customWidth="1"/>
    <col min="6676" max="6678" width="14.5703125" style="306" customWidth="1"/>
    <col min="6679" max="6680" width="15.28515625" style="306" customWidth="1"/>
    <col min="6681" max="6682" width="11.42578125" style="306" customWidth="1"/>
    <col min="6683" max="6684" width="14.7109375" style="306" customWidth="1"/>
    <col min="6685" max="6685" width="11.42578125" style="306" customWidth="1"/>
    <col min="6686" max="6686" width="12.42578125" style="306" bestFit="1" customWidth="1"/>
    <col min="6687" max="6688" width="9.140625" style="306"/>
    <col min="6689" max="6689" width="18.5703125" style="306" bestFit="1" customWidth="1"/>
    <col min="6690" max="6837" width="9.140625" style="306"/>
    <col min="6838" max="6838" width="4.85546875" style="306" customWidth="1"/>
    <col min="6839" max="6839" width="8.28515625" style="306" customWidth="1"/>
    <col min="6840" max="6840" width="7.28515625" style="306" bestFit="1" customWidth="1"/>
    <col min="6841" max="6841" width="8.5703125" style="306" bestFit="1" customWidth="1"/>
    <col min="6842" max="6842" width="40.7109375" style="306" customWidth="1"/>
    <col min="6843" max="6843" width="14.7109375" style="306" bestFit="1" customWidth="1"/>
    <col min="6844" max="6846" width="14.7109375" style="306" customWidth="1"/>
    <col min="6847" max="6847" width="14.140625" style="306" customWidth="1"/>
    <col min="6848" max="6848" width="14.42578125" style="306" customWidth="1"/>
    <col min="6849" max="6849" width="14.42578125" style="306" bestFit="1" customWidth="1"/>
    <col min="6850" max="6850" width="12.85546875" style="306" customWidth="1"/>
    <col min="6851" max="6854" width="14.5703125" style="306" customWidth="1"/>
    <col min="6855" max="6856" width="14.140625" style="306" customWidth="1"/>
    <col min="6857" max="6857" width="12.85546875" style="306" customWidth="1"/>
    <col min="6858" max="6858" width="11.7109375" style="306" customWidth="1"/>
    <col min="6859" max="6859" width="14.28515625" style="306" bestFit="1" customWidth="1"/>
    <col min="6860" max="6862" width="14.28515625" style="306" customWidth="1"/>
    <col min="6863" max="6864" width="14" style="306" customWidth="1"/>
    <col min="6865" max="6866" width="12.85546875" style="306" customWidth="1"/>
    <col min="6867" max="6868" width="14.140625" style="306" customWidth="1"/>
    <col min="6869" max="6870" width="12.7109375" style="306" customWidth="1"/>
    <col min="6871" max="6871" width="15.7109375" style="306" bestFit="1" customWidth="1"/>
    <col min="6872" max="6874" width="15.7109375" style="306" customWidth="1"/>
    <col min="6875" max="6876" width="14.85546875" style="306" customWidth="1"/>
    <col min="6877" max="6877" width="13.85546875" style="306" customWidth="1"/>
    <col min="6878" max="6878" width="15" style="306" customWidth="1"/>
    <col min="6879" max="6879" width="15.7109375" style="306" bestFit="1" customWidth="1"/>
    <col min="6880" max="6882" width="15.7109375" style="306" customWidth="1"/>
    <col min="6883" max="6884" width="15" style="306" customWidth="1"/>
    <col min="6885" max="6885" width="13.85546875" style="306" customWidth="1"/>
    <col min="6886" max="6886" width="11.5703125" style="306" customWidth="1"/>
    <col min="6887" max="6890" width="14" style="306" customWidth="1"/>
    <col min="6891" max="6892" width="14.28515625" style="306" customWidth="1"/>
    <col min="6893" max="6893" width="13.42578125" style="306" customWidth="1"/>
    <col min="6894" max="6894" width="12.85546875" style="306" customWidth="1"/>
    <col min="6895" max="6898" width="16.28515625" style="306" customWidth="1"/>
    <col min="6899" max="6902" width="16.140625" style="306" customWidth="1"/>
    <col min="6903" max="6906" width="14.5703125" style="306" customWidth="1"/>
    <col min="6907" max="6908" width="14" style="306" customWidth="1"/>
    <col min="6909" max="6909" width="12.7109375" style="306" customWidth="1"/>
    <col min="6910" max="6910" width="14" style="306" customWidth="1"/>
    <col min="6911" max="6914" width="15.7109375" style="306" customWidth="1"/>
    <col min="6915" max="6915" width="14.5703125" style="306" customWidth="1"/>
    <col min="6916" max="6916" width="16.28515625" style="306" customWidth="1"/>
    <col min="6917" max="6917" width="14.5703125" style="306" customWidth="1"/>
    <col min="6918" max="6918" width="15.7109375" style="306" customWidth="1"/>
    <col min="6919" max="6922" width="14.5703125" style="306" customWidth="1"/>
    <col min="6923" max="6923" width="14.7109375" style="306" bestFit="1" customWidth="1"/>
    <col min="6924" max="6925" width="14.7109375" style="306" customWidth="1"/>
    <col min="6926" max="6926" width="16.28515625" style="306" customWidth="1"/>
    <col min="6927" max="6927" width="15" style="306" bestFit="1" customWidth="1"/>
    <col min="6928" max="6930" width="15" style="306" customWidth="1"/>
    <col min="6931" max="6931" width="14.5703125" style="306" bestFit="1" customWidth="1"/>
    <col min="6932" max="6934" width="14.5703125" style="306" customWidth="1"/>
    <col min="6935" max="6936" width="15.28515625" style="306" customWidth="1"/>
    <col min="6937" max="6938" width="11.42578125" style="306" customWidth="1"/>
    <col min="6939" max="6940" width="14.7109375" style="306" customWidth="1"/>
    <col min="6941" max="6941" width="11.42578125" style="306" customWidth="1"/>
    <col min="6942" max="6942" width="12.42578125" style="306" bestFit="1" customWidth="1"/>
    <col min="6943" max="6944" width="9.140625" style="306"/>
    <col min="6945" max="6945" width="18.5703125" style="306" bestFit="1" customWidth="1"/>
    <col min="6946" max="7093" width="9.140625" style="306"/>
    <col min="7094" max="7094" width="4.85546875" style="306" customWidth="1"/>
    <col min="7095" max="7095" width="8.28515625" style="306" customWidth="1"/>
    <col min="7096" max="7096" width="7.28515625" style="306" bestFit="1" customWidth="1"/>
    <col min="7097" max="7097" width="8.5703125" style="306" bestFit="1" customWidth="1"/>
    <col min="7098" max="7098" width="40.7109375" style="306" customWidth="1"/>
    <col min="7099" max="7099" width="14.7109375" style="306" bestFit="1" customWidth="1"/>
    <col min="7100" max="7102" width="14.7109375" style="306" customWidth="1"/>
    <col min="7103" max="7103" width="14.140625" style="306" customWidth="1"/>
    <col min="7104" max="7104" width="14.42578125" style="306" customWidth="1"/>
    <col min="7105" max="7105" width="14.42578125" style="306" bestFit="1" customWidth="1"/>
    <col min="7106" max="7106" width="12.85546875" style="306" customWidth="1"/>
    <col min="7107" max="7110" width="14.5703125" style="306" customWidth="1"/>
    <col min="7111" max="7112" width="14.140625" style="306" customWidth="1"/>
    <col min="7113" max="7113" width="12.85546875" style="306" customWidth="1"/>
    <col min="7114" max="7114" width="11.7109375" style="306" customWidth="1"/>
    <col min="7115" max="7115" width="14.28515625" style="306" bestFit="1" customWidth="1"/>
    <col min="7116" max="7118" width="14.28515625" style="306" customWidth="1"/>
    <col min="7119" max="7120" width="14" style="306" customWidth="1"/>
    <col min="7121" max="7122" width="12.85546875" style="306" customWidth="1"/>
    <col min="7123" max="7124" width="14.140625" style="306" customWidth="1"/>
    <col min="7125" max="7126" width="12.7109375" style="306" customWidth="1"/>
    <col min="7127" max="7127" width="15.7109375" style="306" bestFit="1" customWidth="1"/>
    <col min="7128" max="7130" width="15.7109375" style="306" customWidth="1"/>
    <col min="7131" max="7132" width="14.85546875" style="306" customWidth="1"/>
    <col min="7133" max="7133" width="13.85546875" style="306" customWidth="1"/>
    <col min="7134" max="7134" width="15" style="306" customWidth="1"/>
    <col min="7135" max="7135" width="15.7109375" style="306" bestFit="1" customWidth="1"/>
    <col min="7136" max="7138" width="15.7109375" style="306" customWidth="1"/>
    <col min="7139" max="7140" width="15" style="306" customWidth="1"/>
    <col min="7141" max="7141" width="13.85546875" style="306" customWidth="1"/>
    <col min="7142" max="7142" width="11.5703125" style="306" customWidth="1"/>
    <col min="7143" max="7146" width="14" style="306" customWidth="1"/>
    <col min="7147" max="7148" width="14.28515625" style="306" customWidth="1"/>
    <col min="7149" max="7149" width="13.42578125" style="306" customWidth="1"/>
    <col min="7150" max="7150" width="12.85546875" style="306" customWidth="1"/>
    <col min="7151" max="7154" width="16.28515625" style="306" customWidth="1"/>
    <col min="7155" max="7158" width="16.140625" style="306" customWidth="1"/>
    <col min="7159" max="7162" width="14.5703125" style="306" customWidth="1"/>
    <col min="7163" max="7164" width="14" style="306" customWidth="1"/>
    <col min="7165" max="7165" width="12.7109375" style="306" customWidth="1"/>
    <col min="7166" max="7166" width="14" style="306" customWidth="1"/>
    <col min="7167" max="7170" width="15.7109375" style="306" customWidth="1"/>
    <col min="7171" max="7171" width="14.5703125" style="306" customWidth="1"/>
    <col min="7172" max="7172" width="16.28515625" style="306" customWidth="1"/>
    <col min="7173" max="7173" width="14.5703125" style="306" customWidth="1"/>
    <col min="7174" max="7174" width="15.7109375" style="306" customWidth="1"/>
    <col min="7175" max="7178" width="14.5703125" style="306" customWidth="1"/>
    <col min="7179" max="7179" width="14.7109375" style="306" bestFit="1" customWidth="1"/>
    <col min="7180" max="7181" width="14.7109375" style="306" customWidth="1"/>
    <col min="7182" max="7182" width="16.28515625" style="306" customWidth="1"/>
    <col min="7183" max="7183" width="15" style="306" bestFit="1" customWidth="1"/>
    <col min="7184" max="7186" width="15" style="306" customWidth="1"/>
    <col min="7187" max="7187" width="14.5703125" style="306" bestFit="1" customWidth="1"/>
    <col min="7188" max="7190" width="14.5703125" style="306" customWidth="1"/>
    <col min="7191" max="7192" width="15.28515625" style="306" customWidth="1"/>
    <col min="7193" max="7194" width="11.42578125" style="306" customWidth="1"/>
    <col min="7195" max="7196" width="14.7109375" style="306" customWidth="1"/>
    <col min="7197" max="7197" width="11.42578125" style="306" customWidth="1"/>
    <col min="7198" max="7198" width="12.42578125" style="306" bestFit="1" customWidth="1"/>
    <col min="7199" max="7200" width="9.140625" style="306"/>
    <col min="7201" max="7201" width="18.5703125" style="306" bestFit="1" customWidth="1"/>
    <col min="7202" max="7349" width="9.140625" style="306"/>
    <col min="7350" max="7350" width="4.85546875" style="306" customWidth="1"/>
    <col min="7351" max="7351" width="8.28515625" style="306" customWidth="1"/>
    <col min="7352" max="7352" width="7.28515625" style="306" bestFit="1" customWidth="1"/>
    <col min="7353" max="7353" width="8.5703125" style="306" bestFit="1" customWidth="1"/>
    <col min="7354" max="7354" width="40.7109375" style="306" customWidth="1"/>
    <col min="7355" max="7355" width="14.7109375" style="306" bestFit="1" customWidth="1"/>
    <col min="7356" max="7358" width="14.7109375" style="306" customWidth="1"/>
    <col min="7359" max="7359" width="14.140625" style="306" customWidth="1"/>
    <col min="7360" max="7360" width="14.42578125" style="306" customWidth="1"/>
    <col min="7361" max="7361" width="14.42578125" style="306" bestFit="1" customWidth="1"/>
    <col min="7362" max="7362" width="12.85546875" style="306" customWidth="1"/>
    <col min="7363" max="7366" width="14.5703125" style="306" customWidth="1"/>
    <col min="7367" max="7368" width="14.140625" style="306" customWidth="1"/>
    <col min="7369" max="7369" width="12.85546875" style="306" customWidth="1"/>
    <col min="7370" max="7370" width="11.7109375" style="306" customWidth="1"/>
    <col min="7371" max="7371" width="14.28515625" style="306" bestFit="1" customWidth="1"/>
    <col min="7372" max="7374" width="14.28515625" style="306" customWidth="1"/>
    <col min="7375" max="7376" width="14" style="306" customWidth="1"/>
    <col min="7377" max="7378" width="12.85546875" style="306" customWidth="1"/>
    <col min="7379" max="7380" width="14.140625" style="306" customWidth="1"/>
    <col min="7381" max="7382" width="12.7109375" style="306" customWidth="1"/>
    <col min="7383" max="7383" width="15.7109375" style="306" bestFit="1" customWidth="1"/>
    <col min="7384" max="7386" width="15.7109375" style="306" customWidth="1"/>
    <col min="7387" max="7388" width="14.85546875" style="306" customWidth="1"/>
    <col min="7389" max="7389" width="13.85546875" style="306" customWidth="1"/>
    <col min="7390" max="7390" width="15" style="306" customWidth="1"/>
    <col min="7391" max="7391" width="15.7109375" style="306" bestFit="1" customWidth="1"/>
    <col min="7392" max="7394" width="15.7109375" style="306" customWidth="1"/>
    <col min="7395" max="7396" width="15" style="306" customWidth="1"/>
    <col min="7397" max="7397" width="13.85546875" style="306" customWidth="1"/>
    <col min="7398" max="7398" width="11.5703125" style="306" customWidth="1"/>
    <col min="7399" max="7402" width="14" style="306" customWidth="1"/>
    <col min="7403" max="7404" width="14.28515625" style="306" customWidth="1"/>
    <col min="7405" max="7405" width="13.42578125" style="306" customWidth="1"/>
    <col min="7406" max="7406" width="12.85546875" style="306" customWidth="1"/>
    <col min="7407" max="7410" width="16.28515625" style="306" customWidth="1"/>
    <col min="7411" max="7414" width="16.140625" style="306" customWidth="1"/>
    <col min="7415" max="7418" width="14.5703125" style="306" customWidth="1"/>
    <col min="7419" max="7420" width="14" style="306" customWidth="1"/>
    <col min="7421" max="7421" width="12.7109375" style="306" customWidth="1"/>
    <col min="7422" max="7422" width="14" style="306" customWidth="1"/>
    <col min="7423" max="7426" width="15.7109375" style="306" customWidth="1"/>
    <col min="7427" max="7427" width="14.5703125" style="306" customWidth="1"/>
    <col min="7428" max="7428" width="16.28515625" style="306" customWidth="1"/>
    <col min="7429" max="7429" width="14.5703125" style="306" customWidth="1"/>
    <col min="7430" max="7430" width="15.7109375" style="306" customWidth="1"/>
    <col min="7431" max="7434" width="14.5703125" style="306" customWidth="1"/>
    <col min="7435" max="7435" width="14.7109375" style="306" bestFit="1" customWidth="1"/>
    <col min="7436" max="7437" width="14.7109375" style="306" customWidth="1"/>
    <col min="7438" max="7438" width="16.28515625" style="306" customWidth="1"/>
    <col min="7439" max="7439" width="15" style="306" bestFit="1" customWidth="1"/>
    <col min="7440" max="7442" width="15" style="306" customWidth="1"/>
    <col min="7443" max="7443" width="14.5703125" style="306" bestFit="1" customWidth="1"/>
    <col min="7444" max="7446" width="14.5703125" style="306" customWidth="1"/>
    <col min="7447" max="7448" width="15.28515625" style="306" customWidth="1"/>
    <col min="7449" max="7450" width="11.42578125" style="306" customWidth="1"/>
    <col min="7451" max="7452" width="14.7109375" style="306" customWidth="1"/>
    <col min="7453" max="7453" width="11.42578125" style="306" customWidth="1"/>
    <col min="7454" max="7454" width="12.42578125" style="306" bestFit="1" customWidth="1"/>
    <col min="7455" max="7456" width="9.140625" style="306"/>
    <col min="7457" max="7457" width="18.5703125" style="306" bestFit="1" customWidth="1"/>
    <col min="7458" max="7605" width="9.140625" style="306"/>
    <col min="7606" max="7606" width="4.85546875" style="306" customWidth="1"/>
    <col min="7607" max="7607" width="8.28515625" style="306" customWidth="1"/>
    <col min="7608" max="7608" width="7.28515625" style="306" bestFit="1" customWidth="1"/>
    <col min="7609" max="7609" width="8.5703125" style="306" bestFit="1" customWidth="1"/>
    <col min="7610" max="7610" width="40.7109375" style="306" customWidth="1"/>
    <col min="7611" max="7611" width="14.7109375" style="306" bestFit="1" customWidth="1"/>
    <col min="7612" max="7614" width="14.7109375" style="306" customWidth="1"/>
    <col min="7615" max="7615" width="14.140625" style="306" customWidth="1"/>
    <col min="7616" max="7616" width="14.42578125" style="306" customWidth="1"/>
    <col min="7617" max="7617" width="14.42578125" style="306" bestFit="1" customWidth="1"/>
    <col min="7618" max="7618" width="12.85546875" style="306" customWidth="1"/>
    <col min="7619" max="7622" width="14.5703125" style="306" customWidth="1"/>
    <col min="7623" max="7624" width="14.140625" style="306" customWidth="1"/>
    <col min="7625" max="7625" width="12.85546875" style="306" customWidth="1"/>
    <col min="7626" max="7626" width="11.7109375" style="306" customWidth="1"/>
    <col min="7627" max="7627" width="14.28515625" style="306" bestFit="1" customWidth="1"/>
    <col min="7628" max="7630" width="14.28515625" style="306" customWidth="1"/>
    <col min="7631" max="7632" width="14" style="306" customWidth="1"/>
    <col min="7633" max="7634" width="12.85546875" style="306" customWidth="1"/>
    <col min="7635" max="7636" width="14.140625" style="306" customWidth="1"/>
    <col min="7637" max="7638" width="12.7109375" style="306" customWidth="1"/>
    <col min="7639" max="7639" width="15.7109375" style="306" bestFit="1" customWidth="1"/>
    <col min="7640" max="7642" width="15.7109375" style="306" customWidth="1"/>
    <col min="7643" max="7644" width="14.85546875" style="306" customWidth="1"/>
    <col min="7645" max="7645" width="13.85546875" style="306" customWidth="1"/>
    <col min="7646" max="7646" width="15" style="306" customWidth="1"/>
    <col min="7647" max="7647" width="15.7109375" style="306" bestFit="1" customWidth="1"/>
    <col min="7648" max="7650" width="15.7109375" style="306" customWidth="1"/>
    <col min="7651" max="7652" width="15" style="306" customWidth="1"/>
    <col min="7653" max="7653" width="13.85546875" style="306" customWidth="1"/>
    <col min="7654" max="7654" width="11.5703125" style="306" customWidth="1"/>
    <col min="7655" max="7658" width="14" style="306" customWidth="1"/>
    <col min="7659" max="7660" width="14.28515625" style="306" customWidth="1"/>
    <col min="7661" max="7661" width="13.42578125" style="306" customWidth="1"/>
    <col min="7662" max="7662" width="12.85546875" style="306" customWidth="1"/>
    <col min="7663" max="7666" width="16.28515625" style="306" customWidth="1"/>
    <col min="7667" max="7670" width="16.140625" style="306" customWidth="1"/>
    <col min="7671" max="7674" width="14.5703125" style="306" customWidth="1"/>
    <col min="7675" max="7676" width="14" style="306" customWidth="1"/>
    <col min="7677" max="7677" width="12.7109375" style="306" customWidth="1"/>
    <col min="7678" max="7678" width="14" style="306" customWidth="1"/>
    <col min="7679" max="7682" width="15.7109375" style="306" customWidth="1"/>
    <col min="7683" max="7683" width="14.5703125" style="306" customWidth="1"/>
    <col min="7684" max="7684" width="16.28515625" style="306" customWidth="1"/>
    <col min="7685" max="7685" width="14.5703125" style="306" customWidth="1"/>
    <col min="7686" max="7686" width="15.7109375" style="306" customWidth="1"/>
    <col min="7687" max="7690" width="14.5703125" style="306" customWidth="1"/>
    <col min="7691" max="7691" width="14.7109375" style="306" bestFit="1" customWidth="1"/>
    <col min="7692" max="7693" width="14.7109375" style="306" customWidth="1"/>
    <col min="7694" max="7694" width="16.28515625" style="306" customWidth="1"/>
    <col min="7695" max="7695" width="15" style="306" bestFit="1" customWidth="1"/>
    <col min="7696" max="7698" width="15" style="306" customWidth="1"/>
    <col min="7699" max="7699" width="14.5703125" style="306" bestFit="1" customWidth="1"/>
    <col min="7700" max="7702" width="14.5703125" style="306" customWidth="1"/>
    <col min="7703" max="7704" width="15.28515625" style="306" customWidth="1"/>
    <col min="7705" max="7706" width="11.42578125" style="306" customWidth="1"/>
    <col min="7707" max="7708" width="14.7109375" style="306" customWidth="1"/>
    <col min="7709" max="7709" width="11.42578125" style="306" customWidth="1"/>
    <col min="7710" max="7710" width="12.42578125" style="306" bestFit="1" customWidth="1"/>
    <col min="7711" max="7712" width="9.140625" style="306"/>
    <col min="7713" max="7713" width="18.5703125" style="306" bestFit="1" customWidth="1"/>
    <col min="7714" max="7861" width="9.140625" style="306"/>
    <col min="7862" max="7862" width="4.85546875" style="306" customWidth="1"/>
    <col min="7863" max="7863" width="8.28515625" style="306" customWidth="1"/>
    <col min="7864" max="7864" width="7.28515625" style="306" bestFit="1" customWidth="1"/>
    <col min="7865" max="7865" width="8.5703125" style="306" bestFit="1" customWidth="1"/>
    <col min="7866" max="7866" width="40.7109375" style="306" customWidth="1"/>
    <col min="7867" max="7867" width="14.7109375" style="306" bestFit="1" customWidth="1"/>
    <col min="7868" max="7870" width="14.7109375" style="306" customWidth="1"/>
    <col min="7871" max="7871" width="14.140625" style="306" customWidth="1"/>
    <col min="7872" max="7872" width="14.42578125" style="306" customWidth="1"/>
    <col min="7873" max="7873" width="14.42578125" style="306" bestFit="1" customWidth="1"/>
    <col min="7874" max="7874" width="12.85546875" style="306" customWidth="1"/>
    <col min="7875" max="7878" width="14.5703125" style="306" customWidth="1"/>
    <col min="7879" max="7880" width="14.140625" style="306" customWidth="1"/>
    <col min="7881" max="7881" width="12.85546875" style="306" customWidth="1"/>
    <col min="7882" max="7882" width="11.7109375" style="306" customWidth="1"/>
    <col min="7883" max="7883" width="14.28515625" style="306" bestFit="1" customWidth="1"/>
    <col min="7884" max="7886" width="14.28515625" style="306" customWidth="1"/>
    <col min="7887" max="7888" width="14" style="306" customWidth="1"/>
    <col min="7889" max="7890" width="12.85546875" style="306" customWidth="1"/>
    <col min="7891" max="7892" width="14.140625" style="306" customWidth="1"/>
    <col min="7893" max="7894" width="12.7109375" style="306" customWidth="1"/>
    <col min="7895" max="7895" width="15.7109375" style="306" bestFit="1" customWidth="1"/>
    <col min="7896" max="7898" width="15.7109375" style="306" customWidth="1"/>
    <col min="7899" max="7900" width="14.85546875" style="306" customWidth="1"/>
    <col min="7901" max="7901" width="13.85546875" style="306" customWidth="1"/>
    <col min="7902" max="7902" width="15" style="306" customWidth="1"/>
    <col min="7903" max="7903" width="15.7109375" style="306" bestFit="1" customWidth="1"/>
    <col min="7904" max="7906" width="15.7109375" style="306" customWidth="1"/>
    <col min="7907" max="7908" width="15" style="306" customWidth="1"/>
    <col min="7909" max="7909" width="13.85546875" style="306" customWidth="1"/>
    <col min="7910" max="7910" width="11.5703125" style="306" customWidth="1"/>
    <col min="7911" max="7914" width="14" style="306" customWidth="1"/>
    <col min="7915" max="7916" width="14.28515625" style="306" customWidth="1"/>
    <col min="7917" max="7917" width="13.42578125" style="306" customWidth="1"/>
    <col min="7918" max="7918" width="12.85546875" style="306" customWidth="1"/>
    <col min="7919" max="7922" width="16.28515625" style="306" customWidth="1"/>
    <col min="7923" max="7926" width="16.140625" style="306" customWidth="1"/>
    <col min="7927" max="7930" width="14.5703125" style="306" customWidth="1"/>
    <col min="7931" max="7932" width="14" style="306" customWidth="1"/>
    <col min="7933" max="7933" width="12.7109375" style="306" customWidth="1"/>
    <col min="7934" max="7934" width="14" style="306" customWidth="1"/>
    <col min="7935" max="7938" width="15.7109375" style="306" customWidth="1"/>
    <col min="7939" max="7939" width="14.5703125" style="306" customWidth="1"/>
    <col min="7940" max="7940" width="16.28515625" style="306" customWidth="1"/>
    <col min="7941" max="7941" width="14.5703125" style="306" customWidth="1"/>
    <col min="7942" max="7942" width="15.7109375" style="306" customWidth="1"/>
    <col min="7943" max="7946" width="14.5703125" style="306" customWidth="1"/>
    <col min="7947" max="7947" width="14.7109375" style="306" bestFit="1" customWidth="1"/>
    <col min="7948" max="7949" width="14.7109375" style="306" customWidth="1"/>
    <col min="7950" max="7950" width="16.28515625" style="306" customWidth="1"/>
    <col min="7951" max="7951" width="15" style="306" bestFit="1" customWidth="1"/>
    <col min="7952" max="7954" width="15" style="306" customWidth="1"/>
    <col min="7955" max="7955" width="14.5703125" style="306" bestFit="1" customWidth="1"/>
    <col min="7956" max="7958" width="14.5703125" style="306" customWidth="1"/>
    <col min="7959" max="7960" width="15.28515625" style="306" customWidth="1"/>
    <col min="7961" max="7962" width="11.42578125" style="306" customWidth="1"/>
    <col min="7963" max="7964" width="14.7109375" style="306" customWidth="1"/>
    <col min="7965" max="7965" width="11.42578125" style="306" customWidth="1"/>
    <col min="7966" max="7966" width="12.42578125" style="306" bestFit="1" customWidth="1"/>
    <col min="7967" max="7968" width="9.140625" style="306"/>
    <col min="7969" max="7969" width="18.5703125" style="306" bestFit="1" customWidth="1"/>
    <col min="7970" max="8117" width="9.140625" style="306"/>
    <col min="8118" max="8118" width="4.85546875" style="306" customWidth="1"/>
    <col min="8119" max="8119" width="8.28515625" style="306" customWidth="1"/>
    <col min="8120" max="8120" width="7.28515625" style="306" bestFit="1" customWidth="1"/>
    <col min="8121" max="8121" width="8.5703125" style="306" bestFit="1" customWidth="1"/>
    <col min="8122" max="8122" width="40.7109375" style="306" customWidth="1"/>
    <col min="8123" max="8123" width="14.7109375" style="306" bestFit="1" customWidth="1"/>
    <col min="8124" max="8126" width="14.7109375" style="306" customWidth="1"/>
    <col min="8127" max="8127" width="14.140625" style="306" customWidth="1"/>
    <col min="8128" max="8128" width="14.42578125" style="306" customWidth="1"/>
    <col min="8129" max="8129" width="14.42578125" style="306" bestFit="1" customWidth="1"/>
    <col min="8130" max="8130" width="12.85546875" style="306" customWidth="1"/>
    <col min="8131" max="8134" width="14.5703125" style="306" customWidth="1"/>
    <col min="8135" max="8136" width="14.140625" style="306" customWidth="1"/>
    <col min="8137" max="8137" width="12.85546875" style="306" customWidth="1"/>
    <col min="8138" max="8138" width="11.7109375" style="306" customWidth="1"/>
    <col min="8139" max="8139" width="14.28515625" style="306" bestFit="1" customWidth="1"/>
    <col min="8140" max="8142" width="14.28515625" style="306" customWidth="1"/>
    <col min="8143" max="8144" width="14" style="306" customWidth="1"/>
    <col min="8145" max="8146" width="12.85546875" style="306" customWidth="1"/>
    <col min="8147" max="8148" width="14.140625" style="306" customWidth="1"/>
    <col min="8149" max="8150" width="12.7109375" style="306" customWidth="1"/>
    <col min="8151" max="8151" width="15.7109375" style="306" bestFit="1" customWidth="1"/>
    <col min="8152" max="8154" width="15.7109375" style="306" customWidth="1"/>
    <col min="8155" max="8156" width="14.85546875" style="306" customWidth="1"/>
    <col min="8157" max="8157" width="13.85546875" style="306" customWidth="1"/>
    <col min="8158" max="8158" width="15" style="306" customWidth="1"/>
    <col min="8159" max="8159" width="15.7109375" style="306" bestFit="1" customWidth="1"/>
    <col min="8160" max="8162" width="15.7109375" style="306" customWidth="1"/>
    <col min="8163" max="8164" width="15" style="306" customWidth="1"/>
    <col min="8165" max="8165" width="13.85546875" style="306" customWidth="1"/>
    <col min="8166" max="8166" width="11.5703125" style="306" customWidth="1"/>
    <col min="8167" max="8170" width="14" style="306" customWidth="1"/>
    <col min="8171" max="8172" width="14.28515625" style="306" customWidth="1"/>
    <col min="8173" max="8173" width="13.42578125" style="306" customWidth="1"/>
    <col min="8174" max="8174" width="12.85546875" style="306" customWidth="1"/>
    <col min="8175" max="8178" width="16.28515625" style="306" customWidth="1"/>
    <col min="8179" max="8182" width="16.140625" style="306" customWidth="1"/>
    <col min="8183" max="8186" width="14.5703125" style="306" customWidth="1"/>
    <col min="8187" max="8188" width="14" style="306" customWidth="1"/>
    <col min="8189" max="8189" width="12.7109375" style="306" customWidth="1"/>
    <col min="8190" max="8190" width="14" style="306" customWidth="1"/>
    <col min="8191" max="8194" width="15.7109375" style="306" customWidth="1"/>
    <col min="8195" max="8195" width="14.5703125" style="306" customWidth="1"/>
    <col min="8196" max="8196" width="16.28515625" style="306" customWidth="1"/>
    <col min="8197" max="8197" width="14.5703125" style="306" customWidth="1"/>
    <col min="8198" max="8198" width="15.7109375" style="306" customWidth="1"/>
    <col min="8199" max="8202" width="14.5703125" style="306" customWidth="1"/>
    <col min="8203" max="8203" width="14.7109375" style="306" bestFit="1" customWidth="1"/>
    <col min="8204" max="8205" width="14.7109375" style="306" customWidth="1"/>
    <col min="8206" max="8206" width="16.28515625" style="306" customWidth="1"/>
    <col min="8207" max="8207" width="15" style="306" bestFit="1" customWidth="1"/>
    <col min="8208" max="8210" width="15" style="306" customWidth="1"/>
    <col min="8211" max="8211" width="14.5703125" style="306" bestFit="1" customWidth="1"/>
    <col min="8212" max="8214" width="14.5703125" style="306" customWidth="1"/>
    <col min="8215" max="8216" width="15.28515625" style="306" customWidth="1"/>
    <col min="8217" max="8218" width="11.42578125" style="306" customWidth="1"/>
    <col min="8219" max="8220" width="14.7109375" style="306" customWidth="1"/>
    <col min="8221" max="8221" width="11.42578125" style="306" customWidth="1"/>
    <col min="8222" max="8222" width="12.42578125" style="306" bestFit="1" customWidth="1"/>
    <col min="8223" max="8224" width="9.140625" style="306"/>
    <col min="8225" max="8225" width="18.5703125" style="306" bestFit="1" customWidth="1"/>
    <col min="8226" max="8373" width="9.140625" style="306"/>
    <col min="8374" max="8374" width="4.85546875" style="306" customWidth="1"/>
    <col min="8375" max="8375" width="8.28515625" style="306" customWidth="1"/>
    <col min="8376" max="8376" width="7.28515625" style="306" bestFit="1" customWidth="1"/>
    <col min="8377" max="8377" width="8.5703125" style="306" bestFit="1" customWidth="1"/>
    <col min="8378" max="8378" width="40.7109375" style="306" customWidth="1"/>
    <col min="8379" max="8379" width="14.7109375" style="306" bestFit="1" customWidth="1"/>
    <col min="8380" max="8382" width="14.7109375" style="306" customWidth="1"/>
    <col min="8383" max="8383" width="14.140625" style="306" customWidth="1"/>
    <col min="8384" max="8384" width="14.42578125" style="306" customWidth="1"/>
    <col min="8385" max="8385" width="14.42578125" style="306" bestFit="1" customWidth="1"/>
    <col min="8386" max="8386" width="12.85546875" style="306" customWidth="1"/>
    <col min="8387" max="8390" width="14.5703125" style="306" customWidth="1"/>
    <col min="8391" max="8392" width="14.140625" style="306" customWidth="1"/>
    <col min="8393" max="8393" width="12.85546875" style="306" customWidth="1"/>
    <col min="8394" max="8394" width="11.7109375" style="306" customWidth="1"/>
    <col min="8395" max="8395" width="14.28515625" style="306" bestFit="1" customWidth="1"/>
    <col min="8396" max="8398" width="14.28515625" style="306" customWidth="1"/>
    <col min="8399" max="8400" width="14" style="306" customWidth="1"/>
    <col min="8401" max="8402" width="12.85546875" style="306" customWidth="1"/>
    <col min="8403" max="8404" width="14.140625" style="306" customWidth="1"/>
    <col min="8405" max="8406" width="12.7109375" style="306" customWidth="1"/>
    <col min="8407" max="8407" width="15.7109375" style="306" bestFit="1" customWidth="1"/>
    <col min="8408" max="8410" width="15.7109375" style="306" customWidth="1"/>
    <col min="8411" max="8412" width="14.85546875" style="306" customWidth="1"/>
    <col min="8413" max="8413" width="13.85546875" style="306" customWidth="1"/>
    <col min="8414" max="8414" width="15" style="306" customWidth="1"/>
    <col min="8415" max="8415" width="15.7109375" style="306" bestFit="1" customWidth="1"/>
    <col min="8416" max="8418" width="15.7109375" style="306" customWidth="1"/>
    <col min="8419" max="8420" width="15" style="306" customWidth="1"/>
    <col min="8421" max="8421" width="13.85546875" style="306" customWidth="1"/>
    <col min="8422" max="8422" width="11.5703125" style="306" customWidth="1"/>
    <col min="8423" max="8426" width="14" style="306" customWidth="1"/>
    <col min="8427" max="8428" width="14.28515625" style="306" customWidth="1"/>
    <col min="8429" max="8429" width="13.42578125" style="306" customWidth="1"/>
    <col min="8430" max="8430" width="12.85546875" style="306" customWidth="1"/>
    <col min="8431" max="8434" width="16.28515625" style="306" customWidth="1"/>
    <col min="8435" max="8438" width="16.140625" style="306" customWidth="1"/>
    <col min="8439" max="8442" width="14.5703125" style="306" customWidth="1"/>
    <col min="8443" max="8444" width="14" style="306" customWidth="1"/>
    <col min="8445" max="8445" width="12.7109375" style="306" customWidth="1"/>
    <col min="8446" max="8446" width="14" style="306" customWidth="1"/>
    <col min="8447" max="8450" width="15.7109375" style="306" customWidth="1"/>
    <col min="8451" max="8451" width="14.5703125" style="306" customWidth="1"/>
    <col min="8452" max="8452" width="16.28515625" style="306" customWidth="1"/>
    <col min="8453" max="8453" width="14.5703125" style="306" customWidth="1"/>
    <col min="8454" max="8454" width="15.7109375" style="306" customWidth="1"/>
    <col min="8455" max="8458" width="14.5703125" style="306" customWidth="1"/>
    <col min="8459" max="8459" width="14.7109375" style="306" bestFit="1" customWidth="1"/>
    <col min="8460" max="8461" width="14.7109375" style="306" customWidth="1"/>
    <col min="8462" max="8462" width="16.28515625" style="306" customWidth="1"/>
    <col min="8463" max="8463" width="15" style="306" bestFit="1" customWidth="1"/>
    <col min="8464" max="8466" width="15" style="306" customWidth="1"/>
    <col min="8467" max="8467" width="14.5703125" style="306" bestFit="1" customWidth="1"/>
    <col min="8468" max="8470" width="14.5703125" style="306" customWidth="1"/>
    <col min="8471" max="8472" width="15.28515625" style="306" customWidth="1"/>
    <col min="8473" max="8474" width="11.42578125" style="306" customWidth="1"/>
    <col min="8475" max="8476" width="14.7109375" style="306" customWidth="1"/>
    <col min="8477" max="8477" width="11.42578125" style="306" customWidth="1"/>
    <col min="8478" max="8478" width="12.42578125" style="306" bestFit="1" customWidth="1"/>
    <col min="8479" max="8480" width="9.140625" style="306"/>
    <col min="8481" max="8481" width="18.5703125" style="306" bestFit="1" customWidth="1"/>
    <col min="8482" max="8629" width="9.140625" style="306"/>
    <col min="8630" max="8630" width="4.85546875" style="306" customWidth="1"/>
    <col min="8631" max="8631" width="8.28515625" style="306" customWidth="1"/>
    <col min="8632" max="8632" width="7.28515625" style="306" bestFit="1" customWidth="1"/>
    <col min="8633" max="8633" width="8.5703125" style="306" bestFit="1" customWidth="1"/>
    <col min="8634" max="8634" width="40.7109375" style="306" customWidth="1"/>
    <col min="8635" max="8635" width="14.7109375" style="306" bestFit="1" customWidth="1"/>
    <col min="8636" max="8638" width="14.7109375" style="306" customWidth="1"/>
    <col min="8639" max="8639" width="14.140625" style="306" customWidth="1"/>
    <col min="8640" max="8640" width="14.42578125" style="306" customWidth="1"/>
    <col min="8641" max="8641" width="14.42578125" style="306" bestFit="1" customWidth="1"/>
    <col min="8642" max="8642" width="12.85546875" style="306" customWidth="1"/>
    <col min="8643" max="8646" width="14.5703125" style="306" customWidth="1"/>
    <col min="8647" max="8648" width="14.140625" style="306" customWidth="1"/>
    <col min="8649" max="8649" width="12.85546875" style="306" customWidth="1"/>
    <col min="8650" max="8650" width="11.7109375" style="306" customWidth="1"/>
    <col min="8651" max="8651" width="14.28515625" style="306" bestFit="1" customWidth="1"/>
    <col min="8652" max="8654" width="14.28515625" style="306" customWidth="1"/>
    <col min="8655" max="8656" width="14" style="306" customWidth="1"/>
    <col min="8657" max="8658" width="12.85546875" style="306" customWidth="1"/>
    <col min="8659" max="8660" width="14.140625" style="306" customWidth="1"/>
    <col min="8661" max="8662" width="12.7109375" style="306" customWidth="1"/>
    <col min="8663" max="8663" width="15.7109375" style="306" bestFit="1" customWidth="1"/>
    <col min="8664" max="8666" width="15.7109375" style="306" customWidth="1"/>
    <col min="8667" max="8668" width="14.85546875" style="306" customWidth="1"/>
    <col min="8669" max="8669" width="13.85546875" style="306" customWidth="1"/>
    <col min="8670" max="8670" width="15" style="306" customWidth="1"/>
    <col min="8671" max="8671" width="15.7109375" style="306" bestFit="1" customWidth="1"/>
    <col min="8672" max="8674" width="15.7109375" style="306" customWidth="1"/>
    <col min="8675" max="8676" width="15" style="306" customWidth="1"/>
    <col min="8677" max="8677" width="13.85546875" style="306" customWidth="1"/>
    <col min="8678" max="8678" width="11.5703125" style="306" customWidth="1"/>
    <col min="8679" max="8682" width="14" style="306" customWidth="1"/>
    <col min="8683" max="8684" width="14.28515625" style="306" customWidth="1"/>
    <col min="8685" max="8685" width="13.42578125" style="306" customWidth="1"/>
    <col min="8686" max="8686" width="12.85546875" style="306" customWidth="1"/>
    <col min="8687" max="8690" width="16.28515625" style="306" customWidth="1"/>
    <col min="8691" max="8694" width="16.140625" style="306" customWidth="1"/>
    <col min="8695" max="8698" width="14.5703125" style="306" customWidth="1"/>
    <col min="8699" max="8700" width="14" style="306" customWidth="1"/>
    <col min="8701" max="8701" width="12.7109375" style="306" customWidth="1"/>
    <col min="8702" max="8702" width="14" style="306" customWidth="1"/>
    <col min="8703" max="8706" width="15.7109375" style="306" customWidth="1"/>
    <col min="8707" max="8707" width="14.5703125" style="306" customWidth="1"/>
    <col min="8708" max="8708" width="16.28515625" style="306" customWidth="1"/>
    <col min="8709" max="8709" width="14.5703125" style="306" customWidth="1"/>
    <col min="8710" max="8710" width="15.7109375" style="306" customWidth="1"/>
    <col min="8711" max="8714" width="14.5703125" style="306" customWidth="1"/>
    <col min="8715" max="8715" width="14.7109375" style="306" bestFit="1" customWidth="1"/>
    <col min="8716" max="8717" width="14.7109375" style="306" customWidth="1"/>
    <col min="8718" max="8718" width="16.28515625" style="306" customWidth="1"/>
    <col min="8719" max="8719" width="15" style="306" bestFit="1" customWidth="1"/>
    <col min="8720" max="8722" width="15" style="306" customWidth="1"/>
    <col min="8723" max="8723" width="14.5703125" style="306" bestFit="1" customWidth="1"/>
    <col min="8724" max="8726" width="14.5703125" style="306" customWidth="1"/>
    <col min="8727" max="8728" width="15.28515625" style="306" customWidth="1"/>
    <col min="8729" max="8730" width="11.42578125" style="306" customWidth="1"/>
    <col min="8731" max="8732" width="14.7109375" style="306" customWidth="1"/>
    <col min="8733" max="8733" width="11.42578125" style="306" customWidth="1"/>
    <col min="8734" max="8734" width="12.42578125" style="306" bestFit="1" customWidth="1"/>
    <col min="8735" max="8736" width="9.140625" style="306"/>
    <col min="8737" max="8737" width="18.5703125" style="306" bestFit="1" customWidth="1"/>
    <col min="8738" max="8885" width="9.140625" style="306"/>
    <col min="8886" max="8886" width="4.85546875" style="306" customWidth="1"/>
    <col min="8887" max="8887" width="8.28515625" style="306" customWidth="1"/>
    <col min="8888" max="8888" width="7.28515625" style="306" bestFit="1" customWidth="1"/>
    <col min="8889" max="8889" width="8.5703125" style="306" bestFit="1" customWidth="1"/>
    <col min="8890" max="8890" width="40.7109375" style="306" customWidth="1"/>
    <col min="8891" max="8891" width="14.7109375" style="306" bestFit="1" customWidth="1"/>
    <col min="8892" max="8894" width="14.7109375" style="306" customWidth="1"/>
    <col min="8895" max="8895" width="14.140625" style="306" customWidth="1"/>
    <col min="8896" max="8896" width="14.42578125" style="306" customWidth="1"/>
    <col min="8897" max="8897" width="14.42578125" style="306" bestFit="1" customWidth="1"/>
    <col min="8898" max="8898" width="12.85546875" style="306" customWidth="1"/>
    <col min="8899" max="8902" width="14.5703125" style="306" customWidth="1"/>
    <col min="8903" max="8904" width="14.140625" style="306" customWidth="1"/>
    <col min="8905" max="8905" width="12.85546875" style="306" customWidth="1"/>
    <col min="8906" max="8906" width="11.7109375" style="306" customWidth="1"/>
    <col min="8907" max="8907" width="14.28515625" style="306" bestFit="1" customWidth="1"/>
    <col min="8908" max="8910" width="14.28515625" style="306" customWidth="1"/>
    <col min="8911" max="8912" width="14" style="306" customWidth="1"/>
    <col min="8913" max="8914" width="12.85546875" style="306" customWidth="1"/>
    <col min="8915" max="8916" width="14.140625" style="306" customWidth="1"/>
    <col min="8917" max="8918" width="12.7109375" style="306" customWidth="1"/>
    <col min="8919" max="8919" width="15.7109375" style="306" bestFit="1" customWidth="1"/>
    <col min="8920" max="8922" width="15.7109375" style="306" customWidth="1"/>
    <col min="8923" max="8924" width="14.85546875" style="306" customWidth="1"/>
    <col min="8925" max="8925" width="13.85546875" style="306" customWidth="1"/>
    <col min="8926" max="8926" width="15" style="306" customWidth="1"/>
    <col min="8927" max="8927" width="15.7109375" style="306" bestFit="1" customWidth="1"/>
    <col min="8928" max="8930" width="15.7109375" style="306" customWidth="1"/>
    <col min="8931" max="8932" width="15" style="306" customWidth="1"/>
    <col min="8933" max="8933" width="13.85546875" style="306" customWidth="1"/>
    <col min="8934" max="8934" width="11.5703125" style="306" customWidth="1"/>
    <col min="8935" max="8938" width="14" style="306" customWidth="1"/>
    <col min="8939" max="8940" width="14.28515625" style="306" customWidth="1"/>
    <col min="8941" max="8941" width="13.42578125" style="306" customWidth="1"/>
    <col min="8942" max="8942" width="12.85546875" style="306" customWidth="1"/>
    <col min="8943" max="8946" width="16.28515625" style="306" customWidth="1"/>
    <col min="8947" max="8950" width="16.140625" style="306" customWidth="1"/>
    <col min="8951" max="8954" width="14.5703125" style="306" customWidth="1"/>
    <col min="8955" max="8956" width="14" style="306" customWidth="1"/>
    <col min="8957" max="8957" width="12.7109375" style="306" customWidth="1"/>
    <col min="8958" max="8958" width="14" style="306" customWidth="1"/>
    <col min="8959" max="8962" width="15.7109375" style="306" customWidth="1"/>
    <col min="8963" max="8963" width="14.5703125" style="306" customWidth="1"/>
    <col min="8964" max="8964" width="16.28515625" style="306" customWidth="1"/>
    <col min="8965" max="8965" width="14.5703125" style="306" customWidth="1"/>
    <col min="8966" max="8966" width="15.7109375" style="306" customWidth="1"/>
    <col min="8967" max="8970" width="14.5703125" style="306" customWidth="1"/>
    <col min="8971" max="8971" width="14.7109375" style="306" bestFit="1" customWidth="1"/>
    <col min="8972" max="8973" width="14.7109375" style="306" customWidth="1"/>
    <col min="8974" max="8974" width="16.28515625" style="306" customWidth="1"/>
    <col min="8975" max="8975" width="15" style="306" bestFit="1" customWidth="1"/>
    <col min="8976" max="8978" width="15" style="306" customWidth="1"/>
    <col min="8979" max="8979" width="14.5703125" style="306" bestFit="1" customWidth="1"/>
    <col min="8980" max="8982" width="14.5703125" style="306" customWidth="1"/>
    <col min="8983" max="8984" width="15.28515625" style="306" customWidth="1"/>
    <col min="8985" max="8986" width="11.42578125" style="306" customWidth="1"/>
    <col min="8987" max="8988" width="14.7109375" style="306" customWidth="1"/>
    <col min="8989" max="8989" width="11.42578125" style="306" customWidth="1"/>
    <col min="8990" max="8990" width="12.42578125" style="306" bestFit="1" customWidth="1"/>
    <col min="8991" max="8992" width="9.140625" style="306"/>
    <col min="8993" max="8993" width="18.5703125" style="306" bestFit="1" customWidth="1"/>
    <col min="8994" max="9141" width="9.140625" style="306"/>
    <col min="9142" max="9142" width="4.85546875" style="306" customWidth="1"/>
    <col min="9143" max="9143" width="8.28515625" style="306" customWidth="1"/>
    <col min="9144" max="9144" width="7.28515625" style="306" bestFit="1" customWidth="1"/>
    <col min="9145" max="9145" width="8.5703125" style="306" bestFit="1" customWidth="1"/>
    <col min="9146" max="9146" width="40.7109375" style="306" customWidth="1"/>
    <col min="9147" max="9147" width="14.7109375" style="306" bestFit="1" customWidth="1"/>
    <col min="9148" max="9150" width="14.7109375" style="306" customWidth="1"/>
    <col min="9151" max="9151" width="14.140625" style="306" customWidth="1"/>
    <col min="9152" max="9152" width="14.42578125" style="306" customWidth="1"/>
    <col min="9153" max="9153" width="14.42578125" style="306" bestFit="1" customWidth="1"/>
    <col min="9154" max="9154" width="12.85546875" style="306" customWidth="1"/>
    <col min="9155" max="9158" width="14.5703125" style="306" customWidth="1"/>
    <col min="9159" max="9160" width="14.140625" style="306" customWidth="1"/>
    <col min="9161" max="9161" width="12.85546875" style="306" customWidth="1"/>
    <col min="9162" max="9162" width="11.7109375" style="306" customWidth="1"/>
    <col min="9163" max="9163" width="14.28515625" style="306" bestFit="1" customWidth="1"/>
    <col min="9164" max="9166" width="14.28515625" style="306" customWidth="1"/>
    <col min="9167" max="9168" width="14" style="306" customWidth="1"/>
    <col min="9169" max="9170" width="12.85546875" style="306" customWidth="1"/>
    <col min="9171" max="9172" width="14.140625" style="306" customWidth="1"/>
    <col min="9173" max="9174" width="12.7109375" style="306" customWidth="1"/>
    <col min="9175" max="9175" width="15.7109375" style="306" bestFit="1" customWidth="1"/>
    <col min="9176" max="9178" width="15.7109375" style="306" customWidth="1"/>
    <col min="9179" max="9180" width="14.85546875" style="306" customWidth="1"/>
    <col min="9181" max="9181" width="13.85546875" style="306" customWidth="1"/>
    <col min="9182" max="9182" width="15" style="306" customWidth="1"/>
    <col min="9183" max="9183" width="15.7109375" style="306" bestFit="1" customWidth="1"/>
    <col min="9184" max="9186" width="15.7109375" style="306" customWidth="1"/>
    <col min="9187" max="9188" width="15" style="306" customWidth="1"/>
    <col min="9189" max="9189" width="13.85546875" style="306" customWidth="1"/>
    <col min="9190" max="9190" width="11.5703125" style="306" customWidth="1"/>
    <col min="9191" max="9194" width="14" style="306" customWidth="1"/>
    <col min="9195" max="9196" width="14.28515625" style="306" customWidth="1"/>
    <col min="9197" max="9197" width="13.42578125" style="306" customWidth="1"/>
    <col min="9198" max="9198" width="12.85546875" style="306" customWidth="1"/>
    <col min="9199" max="9202" width="16.28515625" style="306" customWidth="1"/>
    <col min="9203" max="9206" width="16.140625" style="306" customWidth="1"/>
    <col min="9207" max="9210" width="14.5703125" style="306" customWidth="1"/>
    <col min="9211" max="9212" width="14" style="306" customWidth="1"/>
    <col min="9213" max="9213" width="12.7109375" style="306" customWidth="1"/>
    <col min="9214" max="9214" width="14" style="306" customWidth="1"/>
    <col min="9215" max="9218" width="15.7109375" style="306" customWidth="1"/>
    <col min="9219" max="9219" width="14.5703125" style="306" customWidth="1"/>
    <col min="9220" max="9220" width="16.28515625" style="306" customWidth="1"/>
    <col min="9221" max="9221" width="14.5703125" style="306" customWidth="1"/>
    <col min="9222" max="9222" width="15.7109375" style="306" customWidth="1"/>
    <col min="9223" max="9226" width="14.5703125" style="306" customWidth="1"/>
    <col min="9227" max="9227" width="14.7109375" style="306" bestFit="1" customWidth="1"/>
    <col min="9228" max="9229" width="14.7109375" style="306" customWidth="1"/>
    <col min="9230" max="9230" width="16.28515625" style="306" customWidth="1"/>
    <col min="9231" max="9231" width="15" style="306" bestFit="1" customWidth="1"/>
    <col min="9232" max="9234" width="15" style="306" customWidth="1"/>
    <col min="9235" max="9235" width="14.5703125" style="306" bestFit="1" customWidth="1"/>
    <col min="9236" max="9238" width="14.5703125" style="306" customWidth="1"/>
    <col min="9239" max="9240" width="15.28515625" style="306" customWidth="1"/>
    <col min="9241" max="9242" width="11.42578125" style="306" customWidth="1"/>
    <col min="9243" max="9244" width="14.7109375" style="306" customWidth="1"/>
    <col min="9245" max="9245" width="11.42578125" style="306" customWidth="1"/>
    <col min="9246" max="9246" width="12.42578125" style="306" bestFit="1" customWidth="1"/>
    <col min="9247" max="9248" width="9.140625" style="306"/>
    <col min="9249" max="9249" width="18.5703125" style="306" bestFit="1" customWidth="1"/>
    <col min="9250" max="9397" width="9.140625" style="306"/>
    <col min="9398" max="9398" width="4.85546875" style="306" customWidth="1"/>
    <col min="9399" max="9399" width="8.28515625" style="306" customWidth="1"/>
    <col min="9400" max="9400" width="7.28515625" style="306" bestFit="1" customWidth="1"/>
    <col min="9401" max="9401" width="8.5703125" style="306" bestFit="1" customWidth="1"/>
    <col min="9402" max="9402" width="40.7109375" style="306" customWidth="1"/>
    <col min="9403" max="9403" width="14.7109375" style="306" bestFit="1" customWidth="1"/>
    <col min="9404" max="9406" width="14.7109375" style="306" customWidth="1"/>
    <col min="9407" max="9407" width="14.140625" style="306" customWidth="1"/>
    <col min="9408" max="9408" width="14.42578125" style="306" customWidth="1"/>
    <col min="9409" max="9409" width="14.42578125" style="306" bestFit="1" customWidth="1"/>
    <col min="9410" max="9410" width="12.85546875" style="306" customWidth="1"/>
    <col min="9411" max="9414" width="14.5703125" style="306" customWidth="1"/>
    <col min="9415" max="9416" width="14.140625" style="306" customWidth="1"/>
    <col min="9417" max="9417" width="12.85546875" style="306" customWidth="1"/>
    <col min="9418" max="9418" width="11.7109375" style="306" customWidth="1"/>
    <col min="9419" max="9419" width="14.28515625" style="306" bestFit="1" customWidth="1"/>
    <col min="9420" max="9422" width="14.28515625" style="306" customWidth="1"/>
    <col min="9423" max="9424" width="14" style="306" customWidth="1"/>
    <col min="9425" max="9426" width="12.85546875" style="306" customWidth="1"/>
    <col min="9427" max="9428" width="14.140625" style="306" customWidth="1"/>
    <col min="9429" max="9430" width="12.7109375" style="306" customWidth="1"/>
    <col min="9431" max="9431" width="15.7109375" style="306" bestFit="1" customWidth="1"/>
    <col min="9432" max="9434" width="15.7109375" style="306" customWidth="1"/>
    <col min="9435" max="9436" width="14.85546875" style="306" customWidth="1"/>
    <col min="9437" max="9437" width="13.85546875" style="306" customWidth="1"/>
    <col min="9438" max="9438" width="15" style="306" customWidth="1"/>
    <col min="9439" max="9439" width="15.7109375" style="306" bestFit="1" customWidth="1"/>
    <col min="9440" max="9442" width="15.7109375" style="306" customWidth="1"/>
    <col min="9443" max="9444" width="15" style="306" customWidth="1"/>
    <col min="9445" max="9445" width="13.85546875" style="306" customWidth="1"/>
    <col min="9446" max="9446" width="11.5703125" style="306" customWidth="1"/>
    <col min="9447" max="9450" width="14" style="306" customWidth="1"/>
    <col min="9451" max="9452" width="14.28515625" style="306" customWidth="1"/>
    <col min="9453" max="9453" width="13.42578125" style="306" customWidth="1"/>
    <col min="9454" max="9454" width="12.85546875" style="306" customWidth="1"/>
    <col min="9455" max="9458" width="16.28515625" style="306" customWidth="1"/>
    <col min="9459" max="9462" width="16.140625" style="306" customWidth="1"/>
    <col min="9463" max="9466" width="14.5703125" style="306" customWidth="1"/>
    <col min="9467" max="9468" width="14" style="306" customWidth="1"/>
    <col min="9469" max="9469" width="12.7109375" style="306" customWidth="1"/>
    <col min="9470" max="9470" width="14" style="306" customWidth="1"/>
    <col min="9471" max="9474" width="15.7109375" style="306" customWidth="1"/>
    <col min="9475" max="9475" width="14.5703125" style="306" customWidth="1"/>
    <col min="9476" max="9476" width="16.28515625" style="306" customWidth="1"/>
    <col min="9477" max="9477" width="14.5703125" style="306" customWidth="1"/>
    <col min="9478" max="9478" width="15.7109375" style="306" customWidth="1"/>
    <col min="9479" max="9482" width="14.5703125" style="306" customWidth="1"/>
    <col min="9483" max="9483" width="14.7109375" style="306" bestFit="1" customWidth="1"/>
    <col min="9484" max="9485" width="14.7109375" style="306" customWidth="1"/>
    <col min="9486" max="9486" width="16.28515625" style="306" customWidth="1"/>
    <col min="9487" max="9487" width="15" style="306" bestFit="1" customWidth="1"/>
    <col min="9488" max="9490" width="15" style="306" customWidth="1"/>
    <col min="9491" max="9491" width="14.5703125" style="306" bestFit="1" customWidth="1"/>
    <col min="9492" max="9494" width="14.5703125" style="306" customWidth="1"/>
    <col min="9495" max="9496" width="15.28515625" style="306" customWidth="1"/>
    <col min="9497" max="9498" width="11.42578125" style="306" customWidth="1"/>
    <col min="9499" max="9500" width="14.7109375" style="306" customWidth="1"/>
    <col min="9501" max="9501" width="11.42578125" style="306" customWidth="1"/>
    <col min="9502" max="9502" width="12.42578125" style="306" bestFit="1" customWidth="1"/>
    <col min="9503" max="9504" width="9.140625" style="306"/>
    <col min="9505" max="9505" width="18.5703125" style="306" bestFit="1" customWidth="1"/>
    <col min="9506" max="9653" width="9.140625" style="306"/>
    <col min="9654" max="9654" width="4.85546875" style="306" customWidth="1"/>
    <col min="9655" max="9655" width="8.28515625" style="306" customWidth="1"/>
    <col min="9656" max="9656" width="7.28515625" style="306" bestFit="1" customWidth="1"/>
    <col min="9657" max="9657" width="8.5703125" style="306" bestFit="1" customWidth="1"/>
    <col min="9658" max="9658" width="40.7109375" style="306" customWidth="1"/>
    <col min="9659" max="9659" width="14.7109375" style="306" bestFit="1" customWidth="1"/>
    <col min="9660" max="9662" width="14.7109375" style="306" customWidth="1"/>
    <col min="9663" max="9663" width="14.140625" style="306" customWidth="1"/>
    <col min="9664" max="9664" width="14.42578125" style="306" customWidth="1"/>
    <col min="9665" max="9665" width="14.42578125" style="306" bestFit="1" customWidth="1"/>
    <col min="9666" max="9666" width="12.85546875" style="306" customWidth="1"/>
    <col min="9667" max="9670" width="14.5703125" style="306" customWidth="1"/>
    <col min="9671" max="9672" width="14.140625" style="306" customWidth="1"/>
    <col min="9673" max="9673" width="12.85546875" style="306" customWidth="1"/>
    <col min="9674" max="9674" width="11.7109375" style="306" customWidth="1"/>
    <col min="9675" max="9675" width="14.28515625" style="306" bestFit="1" customWidth="1"/>
    <col min="9676" max="9678" width="14.28515625" style="306" customWidth="1"/>
    <col min="9679" max="9680" width="14" style="306" customWidth="1"/>
    <col min="9681" max="9682" width="12.85546875" style="306" customWidth="1"/>
    <col min="9683" max="9684" width="14.140625" style="306" customWidth="1"/>
    <col min="9685" max="9686" width="12.7109375" style="306" customWidth="1"/>
    <col min="9687" max="9687" width="15.7109375" style="306" bestFit="1" customWidth="1"/>
    <col min="9688" max="9690" width="15.7109375" style="306" customWidth="1"/>
    <col min="9691" max="9692" width="14.85546875" style="306" customWidth="1"/>
    <col min="9693" max="9693" width="13.85546875" style="306" customWidth="1"/>
    <col min="9694" max="9694" width="15" style="306" customWidth="1"/>
    <col min="9695" max="9695" width="15.7109375" style="306" bestFit="1" customWidth="1"/>
    <col min="9696" max="9698" width="15.7109375" style="306" customWidth="1"/>
    <col min="9699" max="9700" width="15" style="306" customWidth="1"/>
    <col min="9701" max="9701" width="13.85546875" style="306" customWidth="1"/>
    <col min="9702" max="9702" width="11.5703125" style="306" customWidth="1"/>
    <col min="9703" max="9706" width="14" style="306" customWidth="1"/>
    <col min="9707" max="9708" width="14.28515625" style="306" customWidth="1"/>
    <col min="9709" max="9709" width="13.42578125" style="306" customWidth="1"/>
    <col min="9710" max="9710" width="12.85546875" style="306" customWidth="1"/>
    <col min="9711" max="9714" width="16.28515625" style="306" customWidth="1"/>
    <col min="9715" max="9718" width="16.140625" style="306" customWidth="1"/>
    <col min="9719" max="9722" width="14.5703125" style="306" customWidth="1"/>
    <col min="9723" max="9724" width="14" style="306" customWidth="1"/>
    <col min="9725" max="9725" width="12.7109375" style="306" customWidth="1"/>
    <col min="9726" max="9726" width="14" style="306" customWidth="1"/>
    <col min="9727" max="9730" width="15.7109375" style="306" customWidth="1"/>
    <col min="9731" max="9731" width="14.5703125" style="306" customWidth="1"/>
    <col min="9732" max="9732" width="16.28515625" style="306" customWidth="1"/>
    <col min="9733" max="9733" width="14.5703125" style="306" customWidth="1"/>
    <col min="9734" max="9734" width="15.7109375" style="306" customWidth="1"/>
    <col min="9735" max="9738" width="14.5703125" style="306" customWidth="1"/>
    <col min="9739" max="9739" width="14.7109375" style="306" bestFit="1" customWidth="1"/>
    <col min="9740" max="9741" width="14.7109375" style="306" customWidth="1"/>
    <col min="9742" max="9742" width="16.28515625" style="306" customWidth="1"/>
    <col min="9743" max="9743" width="15" style="306" bestFit="1" customWidth="1"/>
    <col min="9744" max="9746" width="15" style="306" customWidth="1"/>
    <col min="9747" max="9747" width="14.5703125" style="306" bestFit="1" customWidth="1"/>
    <col min="9748" max="9750" width="14.5703125" style="306" customWidth="1"/>
    <col min="9751" max="9752" width="15.28515625" style="306" customWidth="1"/>
    <col min="9753" max="9754" width="11.42578125" style="306" customWidth="1"/>
    <col min="9755" max="9756" width="14.7109375" style="306" customWidth="1"/>
    <col min="9757" max="9757" width="11.42578125" style="306" customWidth="1"/>
    <col min="9758" max="9758" width="12.42578125" style="306" bestFit="1" customWidth="1"/>
    <col min="9759" max="9760" width="9.140625" style="306"/>
    <col min="9761" max="9761" width="18.5703125" style="306" bestFit="1" customWidth="1"/>
    <col min="9762" max="9909" width="9.140625" style="306"/>
    <col min="9910" max="9910" width="4.85546875" style="306" customWidth="1"/>
    <col min="9911" max="9911" width="8.28515625" style="306" customWidth="1"/>
    <col min="9912" max="9912" width="7.28515625" style="306" bestFit="1" customWidth="1"/>
    <col min="9913" max="9913" width="8.5703125" style="306" bestFit="1" customWidth="1"/>
    <col min="9914" max="9914" width="40.7109375" style="306" customWidth="1"/>
    <col min="9915" max="9915" width="14.7109375" style="306" bestFit="1" customWidth="1"/>
    <col min="9916" max="9918" width="14.7109375" style="306" customWidth="1"/>
    <col min="9919" max="9919" width="14.140625" style="306" customWidth="1"/>
    <col min="9920" max="9920" width="14.42578125" style="306" customWidth="1"/>
    <col min="9921" max="9921" width="14.42578125" style="306" bestFit="1" customWidth="1"/>
    <col min="9922" max="9922" width="12.85546875" style="306" customWidth="1"/>
    <col min="9923" max="9926" width="14.5703125" style="306" customWidth="1"/>
    <col min="9927" max="9928" width="14.140625" style="306" customWidth="1"/>
    <col min="9929" max="9929" width="12.85546875" style="306" customWidth="1"/>
    <col min="9930" max="9930" width="11.7109375" style="306" customWidth="1"/>
    <col min="9931" max="9931" width="14.28515625" style="306" bestFit="1" customWidth="1"/>
    <col min="9932" max="9934" width="14.28515625" style="306" customWidth="1"/>
    <col min="9935" max="9936" width="14" style="306" customWidth="1"/>
    <col min="9937" max="9938" width="12.85546875" style="306" customWidth="1"/>
    <col min="9939" max="9940" width="14.140625" style="306" customWidth="1"/>
    <col min="9941" max="9942" width="12.7109375" style="306" customWidth="1"/>
    <col min="9943" max="9943" width="15.7109375" style="306" bestFit="1" customWidth="1"/>
    <col min="9944" max="9946" width="15.7109375" style="306" customWidth="1"/>
    <col min="9947" max="9948" width="14.85546875" style="306" customWidth="1"/>
    <col min="9949" max="9949" width="13.85546875" style="306" customWidth="1"/>
    <col min="9950" max="9950" width="15" style="306" customWidth="1"/>
    <col min="9951" max="9951" width="15.7109375" style="306" bestFit="1" customWidth="1"/>
    <col min="9952" max="9954" width="15.7109375" style="306" customWidth="1"/>
    <col min="9955" max="9956" width="15" style="306" customWidth="1"/>
    <col min="9957" max="9957" width="13.85546875" style="306" customWidth="1"/>
    <col min="9958" max="9958" width="11.5703125" style="306" customWidth="1"/>
    <col min="9959" max="9962" width="14" style="306" customWidth="1"/>
    <col min="9963" max="9964" width="14.28515625" style="306" customWidth="1"/>
    <col min="9965" max="9965" width="13.42578125" style="306" customWidth="1"/>
    <col min="9966" max="9966" width="12.85546875" style="306" customWidth="1"/>
    <col min="9967" max="9970" width="16.28515625" style="306" customWidth="1"/>
    <col min="9971" max="9974" width="16.140625" style="306" customWidth="1"/>
    <col min="9975" max="9978" width="14.5703125" style="306" customWidth="1"/>
    <col min="9979" max="9980" width="14" style="306" customWidth="1"/>
    <col min="9981" max="9981" width="12.7109375" style="306" customWidth="1"/>
    <col min="9982" max="9982" width="14" style="306" customWidth="1"/>
    <col min="9983" max="9986" width="15.7109375" style="306" customWidth="1"/>
    <col min="9987" max="9987" width="14.5703125" style="306" customWidth="1"/>
    <col min="9988" max="9988" width="16.28515625" style="306" customWidth="1"/>
    <col min="9989" max="9989" width="14.5703125" style="306" customWidth="1"/>
    <col min="9990" max="9990" width="15.7109375" style="306" customWidth="1"/>
    <col min="9991" max="9994" width="14.5703125" style="306" customWidth="1"/>
    <col min="9995" max="9995" width="14.7109375" style="306" bestFit="1" customWidth="1"/>
    <col min="9996" max="9997" width="14.7109375" style="306" customWidth="1"/>
    <col min="9998" max="9998" width="16.28515625" style="306" customWidth="1"/>
    <col min="9999" max="9999" width="15" style="306" bestFit="1" customWidth="1"/>
    <col min="10000" max="10002" width="15" style="306" customWidth="1"/>
    <col min="10003" max="10003" width="14.5703125" style="306" bestFit="1" customWidth="1"/>
    <col min="10004" max="10006" width="14.5703125" style="306" customWidth="1"/>
    <col min="10007" max="10008" width="15.28515625" style="306" customWidth="1"/>
    <col min="10009" max="10010" width="11.42578125" style="306" customWidth="1"/>
    <col min="10011" max="10012" width="14.7109375" style="306" customWidth="1"/>
    <col min="10013" max="10013" width="11.42578125" style="306" customWidth="1"/>
    <col min="10014" max="10014" width="12.42578125" style="306" bestFit="1" customWidth="1"/>
    <col min="10015" max="10016" width="9.140625" style="306"/>
    <col min="10017" max="10017" width="18.5703125" style="306" bestFit="1" customWidth="1"/>
    <col min="10018" max="10165" width="9.140625" style="306"/>
    <col min="10166" max="10166" width="4.85546875" style="306" customWidth="1"/>
    <col min="10167" max="10167" width="8.28515625" style="306" customWidth="1"/>
    <col min="10168" max="10168" width="7.28515625" style="306" bestFit="1" customWidth="1"/>
    <col min="10169" max="10169" width="8.5703125" style="306" bestFit="1" customWidth="1"/>
    <col min="10170" max="10170" width="40.7109375" style="306" customWidth="1"/>
    <col min="10171" max="10171" width="14.7109375" style="306" bestFit="1" customWidth="1"/>
    <col min="10172" max="10174" width="14.7109375" style="306" customWidth="1"/>
    <col min="10175" max="10175" width="14.140625" style="306" customWidth="1"/>
    <col min="10176" max="10176" width="14.42578125" style="306" customWidth="1"/>
    <col min="10177" max="10177" width="14.42578125" style="306" bestFit="1" customWidth="1"/>
    <col min="10178" max="10178" width="12.85546875" style="306" customWidth="1"/>
    <col min="10179" max="10182" width="14.5703125" style="306" customWidth="1"/>
    <col min="10183" max="10184" width="14.140625" style="306" customWidth="1"/>
    <col min="10185" max="10185" width="12.85546875" style="306" customWidth="1"/>
    <col min="10186" max="10186" width="11.7109375" style="306" customWidth="1"/>
    <col min="10187" max="10187" width="14.28515625" style="306" bestFit="1" customWidth="1"/>
    <col min="10188" max="10190" width="14.28515625" style="306" customWidth="1"/>
    <col min="10191" max="10192" width="14" style="306" customWidth="1"/>
    <col min="10193" max="10194" width="12.85546875" style="306" customWidth="1"/>
    <col min="10195" max="10196" width="14.140625" style="306" customWidth="1"/>
    <col min="10197" max="10198" width="12.7109375" style="306" customWidth="1"/>
    <col min="10199" max="10199" width="15.7109375" style="306" bestFit="1" customWidth="1"/>
    <col min="10200" max="10202" width="15.7109375" style="306" customWidth="1"/>
    <col min="10203" max="10204" width="14.85546875" style="306" customWidth="1"/>
    <col min="10205" max="10205" width="13.85546875" style="306" customWidth="1"/>
    <col min="10206" max="10206" width="15" style="306" customWidth="1"/>
    <col min="10207" max="10207" width="15.7109375" style="306" bestFit="1" customWidth="1"/>
    <col min="10208" max="10210" width="15.7109375" style="306" customWidth="1"/>
    <col min="10211" max="10212" width="15" style="306" customWidth="1"/>
    <col min="10213" max="10213" width="13.85546875" style="306" customWidth="1"/>
    <col min="10214" max="10214" width="11.5703125" style="306" customWidth="1"/>
    <col min="10215" max="10218" width="14" style="306" customWidth="1"/>
    <col min="10219" max="10220" width="14.28515625" style="306" customWidth="1"/>
    <col min="10221" max="10221" width="13.42578125" style="306" customWidth="1"/>
    <col min="10222" max="10222" width="12.85546875" style="306" customWidth="1"/>
    <col min="10223" max="10226" width="16.28515625" style="306" customWidth="1"/>
    <col min="10227" max="10230" width="16.140625" style="306" customWidth="1"/>
    <col min="10231" max="10234" width="14.5703125" style="306" customWidth="1"/>
    <col min="10235" max="10236" width="14" style="306" customWidth="1"/>
    <col min="10237" max="10237" width="12.7109375" style="306" customWidth="1"/>
    <col min="10238" max="10238" width="14" style="306" customWidth="1"/>
    <col min="10239" max="10242" width="15.7109375" style="306" customWidth="1"/>
    <col min="10243" max="10243" width="14.5703125" style="306" customWidth="1"/>
    <col min="10244" max="10244" width="16.28515625" style="306" customWidth="1"/>
    <col min="10245" max="10245" width="14.5703125" style="306" customWidth="1"/>
    <col min="10246" max="10246" width="15.7109375" style="306" customWidth="1"/>
    <col min="10247" max="10250" width="14.5703125" style="306" customWidth="1"/>
    <col min="10251" max="10251" width="14.7109375" style="306" bestFit="1" customWidth="1"/>
    <col min="10252" max="10253" width="14.7109375" style="306" customWidth="1"/>
    <col min="10254" max="10254" width="16.28515625" style="306" customWidth="1"/>
    <col min="10255" max="10255" width="15" style="306" bestFit="1" customWidth="1"/>
    <col min="10256" max="10258" width="15" style="306" customWidth="1"/>
    <col min="10259" max="10259" width="14.5703125" style="306" bestFit="1" customWidth="1"/>
    <col min="10260" max="10262" width="14.5703125" style="306" customWidth="1"/>
    <col min="10263" max="10264" width="15.28515625" style="306" customWidth="1"/>
    <col min="10265" max="10266" width="11.42578125" style="306" customWidth="1"/>
    <col min="10267" max="10268" width="14.7109375" style="306" customWidth="1"/>
    <col min="10269" max="10269" width="11.42578125" style="306" customWidth="1"/>
    <col min="10270" max="10270" width="12.42578125" style="306" bestFit="1" customWidth="1"/>
    <col min="10271" max="10272" width="9.140625" style="306"/>
    <col min="10273" max="10273" width="18.5703125" style="306" bestFit="1" customWidth="1"/>
    <col min="10274" max="10421" width="9.140625" style="306"/>
    <col min="10422" max="10422" width="4.85546875" style="306" customWidth="1"/>
    <col min="10423" max="10423" width="8.28515625" style="306" customWidth="1"/>
    <col min="10424" max="10424" width="7.28515625" style="306" bestFit="1" customWidth="1"/>
    <col min="10425" max="10425" width="8.5703125" style="306" bestFit="1" customWidth="1"/>
    <col min="10426" max="10426" width="40.7109375" style="306" customWidth="1"/>
    <col min="10427" max="10427" width="14.7109375" style="306" bestFit="1" customWidth="1"/>
    <col min="10428" max="10430" width="14.7109375" style="306" customWidth="1"/>
    <col min="10431" max="10431" width="14.140625" style="306" customWidth="1"/>
    <col min="10432" max="10432" width="14.42578125" style="306" customWidth="1"/>
    <col min="10433" max="10433" width="14.42578125" style="306" bestFit="1" customWidth="1"/>
    <col min="10434" max="10434" width="12.85546875" style="306" customWidth="1"/>
    <col min="10435" max="10438" width="14.5703125" style="306" customWidth="1"/>
    <col min="10439" max="10440" width="14.140625" style="306" customWidth="1"/>
    <col min="10441" max="10441" width="12.85546875" style="306" customWidth="1"/>
    <col min="10442" max="10442" width="11.7109375" style="306" customWidth="1"/>
    <col min="10443" max="10443" width="14.28515625" style="306" bestFit="1" customWidth="1"/>
    <col min="10444" max="10446" width="14.28515625" style="306" customWidth="1"/>
    <col min="10447" max="10448" width="14" style="306" customWidth="1"/>
    <col min="10449" max="10450" width="12.85546875" style="306" customWidth="1"/>
    <col min="10451" max="10452" width="14.140625" style="306" customWidth="1"/>
    <col min="10453" max="10454" width="12.7109375" style="306" customWidth="1"/>
    <col min="10455" max="10455" width="15.7109375" style="306" bestFit="1" customWidth="1"/>
    <col min="10456" max="10458" width="15.7109375" style="306" customWidth="1"/>
    <col min="10459" max="10460" width="14.85546875" style="306" customWidth="1"/>
    <col min="10461" max="10461" width="13.85546875" style="306" customWidth="1"/>
    <col min="10462" max="10462" width="15" style="306" customWidth="1"/>
    <col min="10463" max="10463" width="15.7109375" style="306" bestFit="1" customWidth="1"/>
    <col min="10464" max="10466" width="15.7109375" style="306" customWidth="1"/>
    <col min="10467" max="10468" width="15" style="306" customWidth="1"/>
    <col min="10469" max="10469" width="13.85546875" style="306" customWidth="1"/>
    <col min="10470" max="10470" width="11.5703125" style="306" customWidth="1"/>
    <col min="10471" max="10474" width="14" style="306" customWidth="1"/>
    <col min="10475" max="10476" width="14.28515625" style="306" customWidth="1"/>
    <col min="10477" max="10477" width="13.42578125" style="306" customWidth="1"/>
    <col min="10478" max="10478" width="12.85546875" style="306" customWidth="1"/>
    <col min="10479" max="10482" width="16.28515625" style="306" customWidth="1"/>
    <col min="10483" max="10486" width="16.140625" style="306" customWidth="1"/>
    <col min="10487" max="10490" width="14.5703125" style="306" customWidth="1"/>
    <col min="10491" max="10492" width="14" style="306" customWidth="1"/>
    <col min="10493" max="10493" width="12.7109375" style="306" customWidth="1"/>
    <col min="10494" max="10494" width="14" style="306" customWidth="1"/>
    <col min="10495" max="10498" width="15.7109375" style="306" customWidth="1"/>
    <col min="10499" max="10499" width="14.5703125" style="306" customWidth="1"/>
    <col min="10500" max="10500" width="16.28515625" style="306" customWidth="1"/>
    <col min="10501" max="10501" width="14.5703125" style="306" customWidth="1"/>
    <col min="10502" max="10502" width="15.7109375" style="306" customWidth="1"/>
    <col min="10503" max="10506" width="14.5703125" style="306" customWidth="1"/>
    <col min="10507" max="10507" width="14.7109375" style="306" bestFit="1" customWidth="1"/>
    <col min="10508" max="10509" width="14.7109375" style="306" customWidth="1"/>
    <col min="10510" max="10510" width="16.28515625" style="306" customWidth="1"/>
    <col min="10511" max="10511" width="15" style="306" bestFit="1" customWidth="1"/>
    <col min="10512" max="10514" width="15" style="306" customWidth="1"/>
    <col min="10515" max="10515" width="14.5703125" style="306" bestFit="1" customWidth="1"/>
    <col min="10516" max="10518" width="14.5703125" style="306" customWidth="1"/>
    <col min="10519" max="10520" width="15.28515625" style="306" customWidth="1"/>
    <col min="10521" max="10522" width="11.42578125" style="306" customWidth="1"/>
    <col min="10523" max="10524" width="14.7109375" style="306" customWidth="1"/>
    <col min="10525" max="10525" width="11.42578125" style="306" customWidth="1"/>
    <col min="10526" max="10526" width="12.42578125" style="306" bestFit="1" customWidth="1"/>
    <col min="10527" max="10528" width="9.140625" style="306"/>
    <col min="10529" max="10529" width="18.5703125" style="306" bestFit="1" customWidth="1"/>
    <col min="10530" max="10677" width="9.140625" style="306"/>
    <col min="10678" max="10678" width="4.85546875" style="306" customWidth="1"/>
    <col min="10679" max="10679" width="8.28515625" style="306" customWidth="1"/>
    <col min="10680" max="10680" width="7.28515625" style="306" bestFit="1" customWidth="1"/>
    <col min="10681" max="10681" width="8.5703125" style="306" bestFit="1" customWidth="1"/>
    <col min="10682" max="10682" width="40.7109375" style="306" customWidth="1"/>
    <col min="10683" max="10683" width="14.7109375" style="306" bestFit="1" customWidth="1"/>
    <col min="10684" max="10686" width="14.7109375" style="306" customWidth="1"/>
    <col min="10687" max="10687" width="14.140625" style="306" customWidth="1"/>
    <col min="10688" max="10688" width="14.42578125" style="306" customWidth="1"/>
    <col min="10689" max="10689" width="14.42578125" style="306" bestFit="1" customWidth="1"/>
    <col min="10690" max="10690" width="12.85546875" style="306" customWidth="1"/>
    <col min="10691" max="10694" width="14.5703125" style="306" customWidth="1"/>
    <col min="10695" max="10696" width="14.140625" style="306" customWidth="1"/>
    <col min="10697" max="10697" width="12.85546875" style="306" customWidth="1"/>
    <col min="10698" max="10698" width="11.7109375" style="306" customWidth="1"/>
    <col min="10699" max="10699" width="14.28515625" style="306" bestFit="1" customWidth="1"/>
    <col min="10700" max="10702" width="14.28515625" style="306" customWidth="1"/>
    <col min="10703" max="10704" width="14" style="306" customWidth="1"/>
    <col min="10705" max="10706" width="12.85546875" style="306" customWidth="1"/>
    <col min="10707" max="10708" width="14.140625" style="306" customWidth="1"/>
    <col min="10709" max="10710" width="12.7109375" style="306" customWidth="1"/>
    <col min="10711" max="10711" width="15.7109375" style="306" bestFit="1" customWidth="1"/>
    <col min="10712" max="10714" width="15.7109375" style="306" customWidth="1"/>
    <col min="10715" max="10716" width="14.85546875" style="306" customWidth="1"/>
    <col min="10717" max="10717" width="13.85546875" style="306" customWidth="1"/>
    <col min="10718" max="10718" width="15" style="306" customWidth="1"/>
    <col min="10719" max="10719" width="15.7109375" style="306" bestFit="1" customWidth="1"/>
    <col min="10720" max="10722" width="15.7109375" style="306" customWidth="1"/>
    <col min="10723" max="10724" width="15" style="306" customWidth="1"/>
    <col min="10725" max="10725" width="13.85546875" style="306" customWidth="1"/>
    <col min="10726" max="10726" width="11.5703125" style="306" customWidth="1"/>
    <col min="10727" max="10730" width="14" style="306" customWidth="1"/>
    <col min="10731" max="10732" width="14.28515625" style="306" customWidth="1"/>
    <col min="10733" max="10733" width="13.42578125" style="306" customWidth="1"/>
    <col min="10734" max="10734" width="12.85546875" style="306" customWidth="1"/>
    <col min="10735" max="10738" width="16.28515625" style="306" customWidth="1"/>
    <col min="10739" max="10742" width="16.140625" style="306" customWidth="1"/>
    <col min="10743" max="10746" width="14.5703125" style="306" customWidth="1"/>
    <col min="10747" max="10748" width="14" style="306" customWidth="1"/>
    <col min="10749" max="10749" width="12.7109375" style="306" customWidth="1"/>
    <col min="10750" max="10750" width="14" style="306" customWidth="1"/>
    <col min="10751" max="10754" width="15.7109375" style="306" customWidth="1"/>
    <col min="10755" max="10755" width="14.5703125" style="306" customWidth="1"/>
    <col min="10756" max="10756" width="16.28515625" style="306" customWidth="1"/>
    <col min="10757" max="10757" width="14.5703125" style="306" customWidth="1"/>
    <col min="10758" max="10758" width="15.7109375" style="306" customWidth="1"/>
    <col min="10759" max="10762" width="14.5703125" style="306" customWidth="1"/>
    <col min="10763" max="10763" width="14.7109375" style="306" bestFit="1" customWidth="1"/>
    <col min="10764" max="10765" width="14.7109375" style="306" customWidth="1"/>
    <col min="10766" max="10766" width="16.28515625" style="306" customWidth="1"/>
    <col min="10767" max="10767" width="15" style="306" bestFit="1" customWidth="1"/>
    <col min="10768" max="10770" width="15" style="306" customWidth="1"/>
    <col min="10771" max="10771" width="14.5703125" style="306" bestFit="1" customWidth="1"/>
    <col min="10772" max="10774" width="14.5703125" style="306" customWidth="1"/>
    <col min="10775" max="10776" width="15.28515625" style="306" customWidth="1"/>
    <col min="10777" max="10778" width="11.42578125" style="306" customWidth="1"/>
    <col min="10779" max="10780" width="14.7109375" style="306" customWidth="1"/>
    <col min="10781" max="10781" width="11.42578125" style="306" customWidth="1"/>
    <col min="10782" max="10782" width="12.42578125" style="306" bestFit="1" customWidth="1"/>
    <col min="10783" max="10784" width="9.140625" style="306"/>
    <col min="10785" max="10785" width="18.5703125" style="306" bestFit="1" customWidth="1"/>
    <col min="10786" max="10933" width="9.140625" style="306"/>
    <col min="10934" max="10934" width="4.85546875" style="306" customWidth="1"/>
    <col min="10935" max="10935" width="8.28515625" style="306" customWidth="1"/>
    <col min="10936" max="10936" width="7.28515625" style="306" bestFit="1" customWidth="1"/>
    <col min="10937" max="10937" width="8.5703125" style="306" bestFit="1" customWidth="1"/>
    <col min="10938" max="10938" width="40.7109375" style="306" customWidth="1"/>
    <col min="10939" max="10939" width="14.7109375" style="306" bestFit="1" customWidth="1"/>
    <col min="10940" max="10942" width="14.7109375" style="306" customWidth="1"/>
    <col min="10943" max="10943" width="14.140625" style="306" customWidth="1"/>
    <col min="10944" max="10944" width="14.42578125" style="306" customWidth="1"/>
    <col min="10945" max="10945" width="14.42578125" style="306" bestFit="1" customWidth="1"/>
    <col min="10946" max="10946" width="12.85546875" style="306" customWidth="1"/>
    <col min="10947" max="10950" width="14.5703125" style="306" customWidth="1"/>
    <col min="10951" max="10952" width="14.140625" style="306" customWidth="1"/>
    <col min="10953" max="10953" width="12.85546875" style="306" customWidth="1"/>
    <col min="10954" max="10954" width="11.7109375" style="306" customWidth="1"/>
    <col min="10955" max="10955" width="14.28515625" style="306" bestFit="1" customWidth="1"/>
    <col min="10956" max="10958" width="14.28515625" style="306" customWidth="1"/>
    <col min="10959" max="10960" width="14" style="306" customWidth="1"/>
    <col min="10961" max="10962" width="12.85546875" style="306" customWidth="1"/>
    <col min="10963" max="10964" width="14.140625" style="306" customWidth="1"/>
    <col min="10965" max="10966" width="12.7109375" style="306" customWidth="1"/>
    <col min="10967" max="10967" width="15.7109375" style="306" bestFit="1" customWidth="1"/>
    <col min="10968" max="10970" width="15.7109375" style="306" customWidth="1"/>
    <col min="10971" max="10972" width="14.85546875" style="306" customWidth="1"/>
    <col min="10973" max="10973" width="13.85546875" style="306" customWidth="1"/>
    <col min="10974" max="10974" width="15" style="306" customWidth="1"/>
    <col min="10975" max="10975" width="15.7109375" style="306" bestFit="1" customWidth="1"/>
    <col min="10976" max="10978" width="15.7109375" style="306" customWidth="1"/>
    <col min="10979" max="10980" width="15" style="306" customWidth="1"/>
    <col min="10981" max="10981" width="13.85546875" style="306" customWidth="1"/>
    <col min="10982" max="10982" width="11.5703125" style="306" customWidth="1"/>
    <col min="10983" max="10986" width="14" style="306" customWidth="1"/>
    <col min="10987" max="10988" width="14.28515625" style="306" customWidth="1"/>
    <col min="10989" max="10989" width="13.42578125" style="306" customWidth="1"/>
    <col min="10990" max="10990" width="12.85546875" style="306" customWidth="1"/>
    <col min="10991" max="10994" width="16.28515625" style="306" customWidth="1"/>
    <col min="10995" max="10998" width="16.140625" style="306" customWidth="1"/>
    <col min="10999" max="11002" width="14.5703125" style="306" customWidth="1"/>
    <col min="11003" max="11004" width="14" style="306" customWidth="1"/>
    <col min="11005" max="11005" width="12.7109375" style="306" customWidth="1"/>
    <col min="11006" max="11006" width="14" style="306" customWidth="1"/>
    <col min="11007" max="11010" width="15.7109375" style="306" customWidth="1"/>
    <col min="11011" max="11011" width="14.5703125" style="306" customWidth="1"/>
    <col min="11012" max="11012" width="16.28515625" style="306" customWidth="1"/>
    <col min="11013" max="11013" width="14.5703125" style="306" customWidth="1"/>
    <col min="11014" max="11014" width="15.7109375" style="306" customWidth="1"/>
    <col min="11015" max="11018" width="14.5703125" style="306" customWidth="1"/>
    <col min="11019" max="11019" width="14.7109375" style="306" bestFit="1" customWidth="1"/>
    <col min="11020" max="11021" width="14.7109375" style="306" customWidth="1"/>
    <col min="11022" max="11022" width="16.28515625" style="306" customWidth="1"/>
    <col min="11023" max="11023" width="15" style="306" bestFit="1" customWidth="1"/>
    <col min="11024" max="11026" width="15" style="306" customWidth="1"/>
    <col min="11027" max="11027" width="14.5703125" style="306" bestFit="1" customWidth="1"/>
    <col min="11028" max="11030" width="14.5703125" style="306" customWidth="1"/>
    <col min="11031" max="11032" width="15.28515625" style="306" customWidth="1"/>
    <col min="11033" max="11034" width="11.42578125" style="306" customWidth="1"/>
    <col min="11035" max="11036" width="14.7109375" style="306" customWidth="1"/>
    <col min="11037" max="11037" width="11.42578125" style="306" customWidth="1"/>
    <col min="11038" max="11038" width="12.42578125" style="306" bestFit="1" customWidth="1"/>
    <col min="11039" max="11040" width="9.140625" style="306"/>
    <col min="11041" max="11041" width="18.5703125" style="306" bestFit="1" customWidth="1"/>
    <col min="11042" max="11189" width="9.140625" style="306"/>
    <col min="11190" max="11190" width="4.85546875" style="306" customWidth="1"/>
    <col min="11191" max="11191" width="8.28515625" style="306" customWidth="1"/>
    <col min="11192" max="11192" width="7.28515625" style="306" bestFit="1" customWidth="1"/>
    <col min="11193" max="11193" width="8.5703125" style="306" bestFit="1" customWidth="1"/>
    <col min="11194" max="11194" width="40.7109375" style="306" customWidth="1"/>
    <col min="11195" max="11195" width="14.7109375" style="306" bestFit="1" customWidth="1"/>
    <col min="11196" max="11198" width="14.7109375" style="306" customWidth="1"/>
    <col min="11199" max="11199" width="14.140625" style="306" customWidth="1"/>
    <col min="11200" max="11200" width="14.42578125" style="306" customWidth="1"/>
    <col min="11201" max="11201" width="14.42578125" style="306" bestFit="1" customWidth="1"/>
    <col min="11202" max="11202" width="12.85546875" style="306" customWidth="1"/>
    <col min="11203" max="11206" width="14.5703125" style="306" customWidth="1"/>
    <col min="11207" max="11208" width="14.140625" style="306" customWidth="1"/>
    <col min="11209" max="11209" width="12.85546875" style="306" customWidth="1"/>
    <col min="11210" max="11210" width="11.7109375" style="306" customWidth="1"/>
    <col min="11211" max="11211" width="14.28515625" style="306" bestFit="1" customWidth="1"/>
    <col min="11212" max="11214" width="14.28515625" style="306" customWidth="1"/>
    <col min="11215" max="11216" width="14" style="306" customWidth="1"/>
    <col min="11217" max="11218" width="12.85546875" style="306" customWidth="1"/>
    <col min="11219" max="11220" width="14.140625" style="306" customWidth="1"/>
    <col min="11221" max="11222" width="12.7109375" style="306" customWidth="1"/>
    <col min="11223" max="11223" width="15.7109375" style="306" bestFit="1" customWidth="1"/>
    <col min="11224" max="11226" width="15.7109375" style="306" customWidth="1"/>
    <col min="11227" max="11228" width="14.85546875" style="306" customWidth="1"/>
    <col min="11229" max="11229" width="13.85546875" style="306" customWidth="1"/>
    <col min="11230" max="11230" width="15" style="306" customWidth="1"/>
    <col min="11231" max="11231" width="15.7109375" style="306" bestFit="1" customWidth="1"/>
    <col min="11232" max="11234" width="15.7109375" style="306" customWidth="1"/>
    <col min="11235" max="11236" width="15" style="306" customWidth="1"/>
    <col min="11237" max="11237" width="13.85546875" style="306" customWidth="1"/>
    <col min="11238" max="11238" width="11.5703125" style="306" customWidth="1"/>
    <col min="11239" max="11242" width="14" style="306" customWidth="1"/>
    <col min="11243" max="11244" width="14.28515625" style="306" customWidth="1"/>
    <col min="11245" max="11245" width="13.42578125" style="306" customWidth="1"/>
    <col min="11246" max="11246" width="12.85546875" style="306" customWidth="1"/>
    <col min="11247" max="11250" width="16.28515625" style="306" customWidth="1"/>
    <col min="11251" max="11254" width="16.140625" style="306" customWidth="1"/>
    <col min="11255" max="11258" width="14.5703125" style="306" customWidth="1"/>
    <col min="11259" max="11260" width="14" style="306" customWidth="1"/>
    <col min="11261" max="11261" width="12.7109375" style="306" customWidth="1"/>
    <col min="11262" max="11262" width="14" style="306" customWidth="1"/>
    <col min="11263" max="11266" width="15.7109375" style="306" customWidth="1"/>
    <col min="11267" max="11267" width="14.5703125" style="306" customWidth="1"/>
    <col min="11268" max="11268" width="16.28515625" style="306" customWidth="1"/>
    <col min="11269" max="11269" width="14.5703125" style="306" customWidth="1"/>
    <col min="11270" max="11270" width="15.7109375" style="306" customWidth="1"/>
    <col min="11271" max="11274" width="14.5703125" style="306" customWidth="1"/>
    <col min="11275" max="11275" width="14.7109375" style="306" bestFit="1" customWidth="1"/>
    <col min="11276" max="11277" width="14.7109375" style="306" customWidth="1"/>
    <col min="11278" max="11278" width="16.28515625" style="306" customWidth="1"/>
    <col min="11279" max="11279" width="15" style="306" bestFit="1" customWidth="1"/>
    <col min="11280" max="11282" width="15" style="306" customWidth="1"/>
    <col min="11283" max="11283" width="14.5703125" style="306" bestFit="1" customWidth="1"/>
    <col min="11284" max="11286" width="14.5703125" style="306" customWidth="1"/>
    <col min="11287" max="11288" width="15.28515625" style="306" customWidth="1"/>
    <col min="11289" max="11290" width="11.42578125" style="306" customWidth="1"/>
    <col min="11291" max="11292" width="14.7109375" style="306" customWidth="1"/>
    <col min="11293" max="11293" width="11.42578125" style="306" customWidth="1"/>
    <col min="11294" max="11294" width="12.42578125" style="306" bestFit="1" customWidth="1"/>
    <col min="11295" max="11296" width="9.140625" style="306"/>
    <col min="11297" max="11297" width="18.5703125" style="306" bestFit="1" customWidth="1"/>
    <col min="11298" max="11445" width="9.140625" style="306"/>
    <col min="11446" max="11446" width="4.85546875" style="306" customWidth="1"/>
    <col min="11447" max="11447" width="8.28515625" style="306" customWidth="1"/>
    <col min="11448" max="11448" width="7.28515625" style="306" bestFit="1" customWidth="1"/>
    <col min="11449" max="11449" width="8.5703125" style="306" bestFit="1" customWidth="1"/>
    <col min="11450" max="11450" width="40.7109375" style="306" customWidth="1"/>
    <col min="11451" max="11451" width="14.7109375" style="306" bestFit="1" customWidth="1"/>
    <col min="11452" max="11454" width="14.7109375" style="306" customWidth="1"/>
    <col min="11455" max="11455" width="14.140625" style="306" customWidth="1"/>
    <col min="11456" max="11456" width="14.42578125" style="306" customWidth="1"/>
    <col min="11457" max="11457" width="14.42578125" style="306" bestFit="1" customWidth="1"/>
    <col min="11458" max="11458" width="12.85546875" style="306" customWidth="1"/>
    <col min="11459" max="11462" width="14.5703125" style="306" customWidth="1"/>
    <col min="11463" max="11464" width="14.140625" style="306" customWidth="1"/>
    <col min="11465" max="11465" width="12.85546875" style="306" customWidth="1"/>
    <col min="11466" max="11466" width="11.7109375" style="306" customWidth="1"/>
    <col min="11467" max="11467" width="14.28515625" style="306" bestFit="1" customWidth="1"/>
    <col min="11468" max="11470" width="14.28515625" style="306" customWidth="1"/>
    <col min="11471" max="11472" width="14" style="306" customWidth="1"/>
    <col min="11473" max="11474" width="12.85546875" style="306" customWidth="1"/>
    <col min="11475" max="11476" width="14.140625" style="306" customWidth="1"/>
    <col min="11477" max="11478" width="12.7109375" style="306" customWidth="1"/>
    <col min="11479" max="11479" width="15.7109375" style="306" bestFit="1" customWidth="1"/>
    <col min="11480" max="11482" width="15.7109375" style="306" customWidth="1"/>
    <col min="11483" max="11484" width="14.85546875" style="306" customWidth="1"/>
    <col min="11485" max="11485" width="13.85546875" style="306" customWidth="1"/>
    <col min="11486" max="11486" width="15" style="306" customWidth="1"/>
    <col min="11487" max="11487" width="15.7109375" style="306" bestFit="1" customWidth="1"/>
    <col min="11488" max="11490" width="15.7109375" style="306" customWidth="1"/>
    <col min="11491" max="11492" width="15" style="306" customWidth="1"/>
    <col min="11493" max="11493" width="13.85546875" style="306" customWidth="1"/>
    <col min="11494" max="11494" width="11.5703125" style="306" customWidth="1"/>
    <col min="11495" max="11498" width="14" style="306" customWidth="1"/>
    <col min="11499" max="11500" width="14.28515625" style="306" customWidth="1"/>
    <col min="11501" max="11501" width="13.42578125" style="306" customWidth="1"/>
    <col min="11502" max="11502" width="12.85546875" style="306" customWidth="1"/>
    <col min="11503" max="11506" width="16.28515625" style="306" customWidth="1"/>
    <col min="11507" max="11510" width="16.140625" style="306" customWidth="1"/>
    <col min="11511" max="11514" width="14.5703125" style="306" customWidth="1"/>
    <col min="11515" max="11516" width="14" style="306" customWidth="1"/>
    <col min="11517" max="11517" width="12.7109375" style="306" customWidth="1"/>
    <col min="11518" max="11518" width="14" style="306" customWidth="1"/>
    <col min="11519" max="11522" width="15.7109375" style="306" customWidth="1"/>
    <col min="11523" max="11523" width="14.5703125" style="306" customWidth="1"/>
    <col min="11524" max="11524" width="16.28515625" style="306" customWidth="1"/>
    <col min="11525" max="11525" width="14.5703125" style="306" customWidth="1"/>
    <col min="11526" max="11526" width="15.7109375" style="306" customWidth="1"/>
    <col min="11527" max="11530" width="14.5703125" style="306" customWidth="1"/>
    <col min="11531" max="11531" width="14.7109375" style="306" bestFit="1" customWidth="1"/>
    <col min="11532" max="11533" width="14.7109375" style="306" customWidth="1"/>
    <col min="11534" max="11534" width="16.28515625" style="306" customWidth="1"/>
    <col min="11535" max="11535" width="15" style="306" bestFit="1" customWidth="1"/>
    <col min="11536" max="11538" width="15" style="306" customWidth="1"/>
    <col min="11539" max="11539" width="14.5703125" style="306" bestFit="1" customWidth="1"/>
    <col min="11540" max="11542" width="14.5703125" style="306" customWidth="1"/>
    <col min="11543" max="11544" width="15.28515625" style="306" customWidth="1"/>
    <col min="11545" max="11546" width="11.42578125" style="306" customWidth="1"/>
    <col min="11547" max="11548" width="14.7109375" style="306" customWidth="1"/>
    <col min="11549" max="11549" width="11.42578125" style="306" customWidth="1"/>
    <col min="11550" max="11550" width="12.42578125" style="306" bestFit="1" customWidth="1"/>
    <col min="11551" max="11552" width="9.140625" style="306"/>
    <col min="11553" max="11553" width="18.5703125" style="306" bestFit="1" customWidth="1"/>
    <col min="11554" max="11701" width="9.140625" style="306"/>
    <col min="11702" max="11702" width="4.85546875" style="306" customWidth="1"/>
    <col min="11703" max="11703" width="8.28515625" style="306" customWidth="1"/>
    <col min="11704" max="11704" width="7.28515625" style="306" bestFit="1" customWidth="1"/>
    <col min="11705" max="11705" width="8.5703125" style="306" bestFit="1" customWidth="1"/>
    <col min="11706" max="11706" width="40.7109375" style="306" customWidth="1"/>
    <col min="11707" max="11707" width="14.7109375" style="306" bestFit="1" customWidth="1"/>
    <col min="11708" max="11710" width="14.7109375" style="306" customWidth="1"/>
    <col min="11711" max="11711" width="14.140625" style="306" customWidth="1"/>
    <col min="11712" max="11712" width="14.42578125" style="306" customWidth="1"/>
    <col min="11713" max="11713" width="14.42578125" style="306" bestFit="1" customWidth="1"/>
    <col min="11714" max="11714" width="12.85546875" style="306" customWidth="1"/>
    <col min="11715" max="11718" width="14.5703125" style="306" customWidth="1"/>
    <col min="11719" max="11720" width="14.140625" style="306" customWidth="1"/>
    <col min="11721" max="11721" width="12.85546875" style="306" customWidth="1"/>
    <col min="11722" max="11722" width="11.7109375" style="306" customWidth="1"/>
    <col min="11723" max="11723" width="14.28515625" style="306" bestFit="1" customWidth="1"/>
    <col min="11724" max="11726" width="14.28515625" style="306" customWidth="1"/>
    <col min="11727" max="11728" width="14" style="306" customWidth="1"/>
    <col min="11729" max="11730" width="12.85546875" style="306" customWidth="1"/>
    <col min="11731" max="11732" width="14.140625" style="306" customWidth="1"/>
    <col min="11733" max="11734" width="12.7109375" style="306" customWidth="1"/>
    <col min="11735" max="11735" width="15.7109375" style="306" bestFit="1" customWidth="1"/>
    <col min="11736" max="11738" width="15.7109375" style="306" customWidth="1"/>
    <col min="11739" max="11740" width="14.85546875" style="306" customWidth="1"/>
    <col min="11741" max="11741" width="13.85546875" style="306" customWidth="1"/>
    <col min="11742" max="11742" width="15" style="306" customWidth="1"/>
    <col min="11743" max="11743" width="15.7109375" style="306" bestFit="1" customWidth="1"/>
    <col min="11744" max="11746" width="15.7109375" style="306" customWidth="1"/>
    <col min="11747" max="11748" width="15" style="306" customWidth="1"/>
    <col min="11749" max="11749" width="13.85546875" style="306" customWidth="1"/>
    <col min="11750" max="11750" width="11.5703125" style="306" customWidth="1"/>
    <col min="11751" max="11754" width="14" style="306" customWidth="1"/>
    <col min="11755" max="11756" width="14.28515625" style="306" customWidth="1"/>
    <col min="11757" max="11757" width="13.42578125" style="306" customWidth="1"/>
    <col min="11758" max="11758" width="12.85546875" style="306" customWidth="1"/>
    <col min="11759" max="11762" width="16.28515625" style="306" customWidth="1"/>
    <col min="11763" max="11766" width="16.140625" style="306" customWidth="1"/>
    <col min="11767" max="11770" width="14.5703125" style="306" customWidth="1"/>
    <col min="11771" max="11772" width="14" style="306" customWidth="1"/>
    <col min="11773" max="11773" width="12.7109375" style="306" customWidth="1"/>
    <col min="11774" max="11774" width="14" style="306" customWidth="1"/>
    <col min="11775" max="11778" width="15.7109375" style="306" customWidth="1"/>
    <col min="11779" max="11779" width="14.5703125" style="306" customWidth="1"/>
    <col min="11780" max="11780" width="16.28515625" style="306" customWidth="1"/>
    <col min="11781" max="11781" width="14.5703125" style="306" customWidth="1"/>
    <col min="11782" max="11782" width="15.7109375" style="306" customWidth="1"/>
    <col min="11783" max="11786" width="14.5703125" style="306" customWidth="1"/>
    <col min="11787" max="11787" width="14.7109375" style="306" bestFit="1" customWidth="1"/>
    <col min="11788" max="11789" width="14.7109375" style="306" customWidth="1"/>
    <col min="11790" max="11790" width="16.28515625" style="306" customWidth="1"/>
    <col min="11791" max="11791" width="15" style="306" bestFit="1" customWidth="1"/>
    <col min="11792" max="11794" width="15" style="306" customWidth="1"/>
    <col min="11795" max="11795" width="14.5703125" style="306" bestFit="1" customWidth="1"/>
    <col min="11796" max="11798" width="14.5703125" style="306" customWidth="1"/>
    <col min="11799" max="11800" width="15.28515625" style="306" customWidth="1"/>
    <col min="11801" max="11802" width="11.42578125" style="306" customWidth="1"/>
    <col min="11803" max="11804" width="14.7109375" style="306" customWidth="1"/>
    <col min="11805" max="11805" width="11.42578125" style="306" customWidth="1"/>
    <col min="11806" max="11806" width="12.42578125" style="306" bestFit="1" customWidth="1"/>
    <col min="11807" max="11808" width="9.140625" style="306"/>
    <col min="11809" max="11809" width="18.5703125" style="306" bestFit="1" customWidth="1"/>
    <col min="11810" max="11957" width="9.140625" style="306"/>
    <col min="11958" max="11958" width="4.85546875" style="306" customWidth="1"/>
    <col min="11959" max="11959" width="8.28515625" style="306" customWidth="1"/>
    <col min="11960" max="11960" width="7.28515625" style="306" bestFit="1" customWidth="1"/>
    <col min="11961" max="11961" width="8.5703125" style="306" bestFit="1" customWidth="1"/>
    <col min="11962" max="11962" width="40.7109375" style="306" customWidth="1"/>
    <col min="11963" max="11963" width="14.7109375" style="306" bestFit="1" customWidth="1"/>
    <col min="11964" max="11966" width="14.7109375" style="306" customWidth="1"/>
    <col min="11967" max="11967" width="14.140625" style="306" customWidth="1"/>
    <col min="11968" max="11968" width="14.42578125" style="306" customWidth="1"/>
    <col min="11969" max="11969" width="14.42578125" style="306" bestFit="1" customWidth="1"/>
    <col min="11970" max="11970" width="12.85546875" style="306" customWidth="1"/>
    <col min="11971" max="11974" width="14.5703125" style="306" customWidth="1"/>
    <col min="11975" max="11976" width="14.140625" style="306" customWidth="1"/>
    <col min="11977" max="11977" width="12.85546875" style="306" customWidth="1"/>
    <col min="11978" max="11978" width="11.7109375" style="306" customWidth="1"/>
    <col min="11979" max="11979" width="14.28515625" style="306" bestFit="1" customWidth="1"/>
    <col min="11980" max="11982" width="14.28515625" style="306" customWidth="1"/>
    <col min="11983" max="11984" width="14" style="306" customWidth="1"/>
    <col min="11985" max="11986" width="12.85546875" style="306" customWidth="1"/>
    <col min="11987" max="11988" width="14.140625" style="306" customWidth="1"/>
    <col min="11989" max="11990" width="12.7109375" style="306" customWidth="1"/>
    <col min="11991" max="11991" width="15.7109375" style="306" bestFit="1" customWidth="1"/>
    <col min="11992" max="11994" width="15.7109375" style="306" customWidth="1"/>
    <col min="11995" max="11996" width="14.85546875" style="306" customWidth="1"/>
    <col min="11997" max="11997" width="13.85546875" style="306" customWidth="1"/>
    <col min="11998" max="11998" width="15" style="306" customWidth="1"/>
    <col min="11999" max="11999" width="15.7109375" style="306" bestFit="1" customWidth="1"/>
    <col min="12000" max="12002" width="15.7109375" style="306" customWidth="1"/>
    <col min="12003" max="12004" width="15" style="306" customWidth="1"/>
    <col min="12005" max="12005" width="13.85546875" style="306" customWidth="1"/>
    <col min="12006" max="12006" width="11.5703125" style="306" customWidth="1"/>
    <col min="12007" max="12010" width="14" style="306" customWidth="1"/>
    <col min="12011" max="12012" width="14.28515625" style="306" customWidth="1"/>
    <col min="12013" max="12013" width="13.42578125" style="306" customWidth="1"/>
    <col min="12014" max="12014" width="12.85546875" style="306" customWidth="1"/>
    <col min="12015" max="12018" width="16.28515625" style="306" customWidth="1"/>
    <col min="12019" max="12022" width="16.140625" style="306" customWidth="1"/>
    <col min="12023" max="12026" width="14.5703125" style="306" customWidth="1"/>
    <col min="12027" max="12028" width="14" style="306" customWidth="1"/>
    <col min="12029" max="12029" width="12.7109375" style="306" customWidth="1"/>
    <col min="12030" max="12030" width="14" style="306" customWidth="1"/>
    <col min="12031" max="12034" width="15.7109375" style="306" customWidth="1"/>
    <col min="12035" max="12035" width="14.5703125" style="306" customWidth="1"/>
    <col min="12036" max="12036" width="16.28515625" style="306" customWidth="1"/>
    <col min="12037" max="12037" width="14.5703125" style="306" customWidth="1"/>
    <col min="12038" max="12038" width="15.7109375" style="306" customWidth="1"/>
    <col min="12039" max="12042" width="14.5703125" style="306" customWidth="1"/>
    <col min="12043" max="12043" width="14.7109375" style="306" bestFit="1" customWidth="1"/>
    <col min="12044" max="12045" width="14.7109375" style="306" customWidth="1"/>
    <col min="12046" max="12046" width="16.28515625" style="306" customWidth="1"/>
    <col min="12047" max="12047" width="15" style="306" bestFit="1" customWidth="1"/>
    <col min="12048" max="12050" width="15" style="306" customWidth="1"/>
    <col min="12051" max="12051" width="14.5703125" style="306" bestFit="1" customWidth="1"/>
    <col min="12052" max="12054" width="14.5703125" style="306" customWidth="1"/>
    <col min="12055" max="12056" width="15.28515625" style="306" customWidth="1"/>
    <col min="12057" max="12058" width="11.42578125" style="306" customWidth="1"/>
    <col min="12059" max="12060" width="14.7109375" style="306" customWidth="1"/>
    <col min="12061" max="12061" width="11.42578125" style="306" customWidth="1"/>
    <col min="12062" max="12062" width="12.42578125" style="306" bestFit="1" customWidth="1"/>
    <col min="12063" max="12064" width="9.140625" style="306"/>
    <col min="12065" max="12065" width="18.5703125" style="306" bestFit="1" customWidth="1"/>
    <col min="12066" max="12213" width="9.140625" style="306"/>
    <col min="12214" max="12214" width="4.85546875" style="306" customWidth="1"/>
    <col min="12215" max="12215" width="8.28515625" style="306" customWidth="1"/>
    <col min="12216" max="12216" width="7.28515625" style="306" bestFit="1" customWidth="1"/>
    <col min="12217" max="12217" width="8.5703125" style="306" bestFit="1" customWidth="1"/>
    <col min="12218" max="12218" width="40.7109375" style="306" customWidth="1"/>
    <col min="12219" max="12219" width="14.7109375" style="306" bestFit="1" customWidth="1"/>
    <col min="12220" max="12222" width="14.7109375" style="306" customWidth="1"/>
    <col min="12223" max="12223" width="14.140625" style="306" customWidth="1"/>
    <col min="12224" max="12224" width="14.42578125" style="306" customWidth="1"/>
    <col min="12225" max="12225" width="14.42578125" style="306" bestFit="1" customWidth="1"/>
    <col min="12226" max="12226" width="12.85546875" style="306" customWidth="1"/>
    <col min="12227" max="12230" width="14.5703125" style="306" customWidth="1"/>
    <col min="12231" max="12232" width="14.140625" style="306" customWidth="1"/>
    <col min="12233" max="12233" width="12.85546875" style="306" customWidth="1"/>
    <col min="12234" max="12234" width="11.7109375" style="306" customWidth="1"/>
    <col min="12235" max="12235" width="14.28515625" style="306" bestFit="1" customWidth="1"/>
    <col min="12236" max="12238" width="14.28515625" style="306" customWidth="1"/>
    <col min="12239" max="12240" width="14" style="306" customWidth="1"/>
    <col min="12241" max="12242" width="12.85546875" style="306" customWidth="1"/>
    <col min="12243" max="12244" width="14.140625" style="306" customWidth="1"/>
    <col min="12245" max="12246" width="12.7109375" style="306" customWidth="1"/>
    <col min="12247" max="12247" width="15.7109375" style="306" bestFit="1" customWidth="1"/>
    <col min="12248" max="12250" width="15.7109375" style="306" customWidth="1"/>
    <col min="12251" max="12252" width="14.85546875" style="306" customWidth="1"/>
    <col min="12253" max="12253" width="13.85546875" style="306" customWidth="1"/>
    <col min="12254" max="12254" width="15" style="306" customWidth="1"/>
    <col min="12255" max="12255" width="15.7109375" style="306" bestFit="1" customWidth="1"/>
    <col min="12256" max="12258" width="15.7109375" style="306" customWidth="1"/>
    <col min="12259" max="12260" width="15" style="306" customWidth="1"/>
    <col min="12261" max="12261" width="13.85546875" style="306" customWidth="1"/>
    <col min="12262" max="12262" width="11.5703125" style="306" customWidth="1"/>
    <col min="12263" max="12266" width="14" style="306" customWidth="1"/>
    <col min="12267" max="12268" width="14.28515625" style="306" customWidth="1"/>
    <col min="12269" max="12269" width="13.42578125" style="306" customWidth="1"/>
    <col min="12270" max="12270" width="12.85546875" style="306" customWidth="1"/>
    <col min="12271" max="12274" width="16.28515625" style="306" customWidth="1"/>
    <col min="12275" max="12278" width="16.140625" style="306" customWidth="1"/>
    <col min="12279" max="12282" width="14.5703125" style="306" customWidth="1"/>
    <col min="12283" max="12284" width="14" style="306" customWidth="1"/>
    <col min="12285" max="12285" width="12.7109375" style="306" customWidth="1"/>
    <col min="12286" max="12286" width="14" style="306" customWidth="1"/>
    <col min="12287" max="12290" width="15.7109375" style="306" customWidth="1"/>
    <col min="12291" max="12291" width="14.5703125" style="306" customWidth="1"/>
    <col min="12292" max="12292" width="16.28515625" style="306" customWidth="1"/>
    <col min="12293" max="12293" width="14.5703125" style="306" customWidth="1"/>
    <col min="12294" max="12294" width="15.7109375" style="306" customWidth="1"/>
    <col min="12295" max="12298" width="14.5703125" style="306" customWidth="1"/>
    <col min="12299" max="12299" width="14.7109375" style="306" bestFit="1" customWidth="1"/>
    <col min="12300" max="12301" width="14.7109375" style="306" customWidth="1"/>
    <col min="12302" max="12302" width="16.28515625" style="306" customWidth="1"/>
    <col min="12303" max="12303" width="15" style="306" bestFit="1" customWidth="1"/>
    <col min="12304" max="12306" width="15" style="306" customWidth="1"/>
    <col min="12307" max="12307" width="14.5703125" style="306" bestFit="1" customWidth="1"/>
    <col min="12308" max="12310" width="14.5703125" style="306" customWidth="1"/>
    <col min="12311" max="12312" width="15.28515625" style="306" customWidth="1"/>
    <col min="12313" max="12314" width="11.42578125" style="306" customWidth="1"/>
    <col min="12315" max="12316" width="14.7109375" style="306" customWidth="1"/>
    <col min="12317" max="12317" width="11.42578125" style="306" customWidth="1"/>
    <col min="12318" max="12318" width="12.42578125" style="306" bestFit="1" customWidth="1"/>
    <col min="12319" max="12320" width="9.140625" style="306"/>
    <col min="12321" max="12321" width="18.5703125" style="306" bestFit="1" customWidth="1"/>
    <col min="12322" max="12469" width="9.140625" style="306"/>
    <col min="12470" max="12470" width="4.85546875" style="306" customWidth="1"/>
    <col min="12471" max="12471" width="8.28515625" style="306" customWidth="1"/>
    <col min="12472" max="12472" width="7.28515625" style="306" bestFit="1" customWidth="1"/>
    <col min="12473" max="12473" width="8.5703125" style="306" bestFit="1" customWidth="1"/>
    <col min="12474" max="12474" width="40.7109375" style="306" customWidth="1"/>
    <col min="12475" max="12475" width="14.7109375" style="306" bestFit="1" customWidth="1"/>
    <col min="12476" max="12478" width="14.7109375" style="306" customWidth="1"/>
    <col min="12479" max="12479" width="14.140625" style="306" customWidth="1"/>
    <col min="12480" max="12480" width="14.42578125" style="306" customWidth="1"/>
    <col min="12481" max="12481" width="14.42578125" style="306" bestFit="1" customWidth="1"/>
    <col min="12482" max="12482" width="12.85546875" style="306" customWidth="1"/>
    <col min="12483" max="12486" width="14.5703125" style="306" customWidth="1"/>
    <col min="12487" max="12488" width="14.140625" style="306" customWidth="1"/>
    <col min="12489" max="12489" width="12.85546875" style="306" customWidth="1"/>
    <col min="12490" max="12490" width="11.7109375" style="306" customWidth="1"/>
    <col min="12491" max="12491" width="14.28515625" style="306" bestFit="1" customWidth="1"/>
    <col min="12492" max="12494" width="14.28515625" style="306" customWidth="1"/>
    <col min="12495" max="12496" width="14" style="306" customWidth="1"/>
    <col min="12497" max="12498" width="12.85546875" style="306" customWidth="1"/>
    <col min="12499" max="12500" width="14.140625" style="306" customWidth="1"/>
    <col min="12501" max="12502" width="12.7109375" style="306" customWidth="1"/>
    <col min="12503" max="12503" width="15.7109375" style="306" bestFit="1" customWidth="1"/>
    <col min="12504" max="12506" width="15.7109375" style="306" customWidth="1"/>
    <col min="12507" max="12508" width="14.85546875" style="306" customWidth="1"/>
    <col min="12509" max="12509" width="13.85546875" style="306" customWidth="1"/>
    <col min="12510" max="12510" width="15" style="306" customWidth="1"/>
    <col min="12511" max="12511" width="15.7109375" style="306" bestFit="1" customWidth="1"/>
    <col min="12512" max="12514" width="15.7109375" style="306" customWidth="1"/>
    <col min="12515" max="12516" width="15" style="306" customWidth="1"/>
    <col min="12517" max="12517" width="13.85546875" style="306" customWidth="1"/>
    <col min="12518" max="12518" width="11.5703125" style="306" customWidth="1"/>
    <col min="12519" max="12522" width="14" style="306" customWidth="1"/>
    <col min="12523" max="12524" width="14.28515625" style="306" customWidth="1"/>
    <col min="12525" max="12525" width="13.42578125" style="306" customWidth="1"/>
    <col min="12526" max="12526" width="12.85546875" style="306" customWidth="1"/>
    <col min="12527" max="12530" width="16.28515625" style="306" customWidth="1"/>
    <col min="12531" max="12534" width="16.140625" style="306" customWidth="1"/>
    <col min="12535" max="12538" width="14.5703125" style="306" customWidth="1"/>
    <col min="12539" max="12540" width="14" style="306" customWidth="1"/>
    <col min="12541" max="12541" width="12.7109375" style="306" customWidth="1"/>
    <col min="12542" max="12542" width="14" style="306" customWidth="1"/>
    <col min="12543" max="12546" width="15.7109375" style="306" customWidth="1"/>
    <col min="12547" max="12547" width="14.5703125" style="306" customWidth="1"/>
    <col min="12548" max="12548" width="16.28515625" style="306" customWidth="1"/>
    <col min="12549" max="12549" width="14.5703125" style="306" customWidth="1"/>
    <col min="12550" max="12550" width="15.7109375" style="306" customWidth="1"/>
    <col min="12551" max="12554" width="14.5703125" style="306" customWidth="1"/>
    <col min="12555" max="12555" width="14.7109375" style="306" bestFit="1" customWidth="1"/>
    <col min="12556" max="12557" width="14.7109375" style="306" customWidth="1"/>
    <col min="12558" max="12558" width="16.28515625" style="306" customWidth="1"/>
    <col min="12559" max="12559" width="15" style="306" bestFit="1" customWidth="1"/>
    <col min="12560" max="12562" width="15" style="306" customWidth="1"/>
    <col min="12563" max="12563" width="14.5703125" style="306" bestFit="1" customWidth="1"/>
    <col min="12564" max="12566" width="14.5703125" style="306" customWidth="1"/>
    <col min="12567" max="12568" width="15.28515625" style="306" customWidth="1"/>
    <col min="12569" max="12570" width="11.42578125" style="306" customWidth="1"/>
    <col min="12571" max="12572" width="14.7109375" style="306" customWidth="1"/>
    <col min="12573" max="12573" width="11.42578125" style="306" customWidth="1"/>
    <col min="12574" max="12574" width="12.42578125" style="306" bestFit="1" customWidth="1"/>
    <col min="12575" max="12576" width="9.140625" style="306"/>
    <col min="12577" max="12577" width="18.5703125" style="306" bestFit="1" customWidth="1"/>
    <col min="12578" max="12725" width="9.140625" style="306"/>
    <col min="12726" max="12726" width="4.85546875" style="306" customWidth="1"/>
    <col min="12727" max="12727" width="8.28515625" style="306" customWidth="1"/>
    <col min="12728" max="12728" width="7.28515625" style="306" bestFit="1" customWidth="1"/>
    <col min="12729" max="12729" width="8.5703125" style="306" bestFit="1" customWidth="1"/>
    <col min="12730" max="12730" width="40.7109375" style="306" customWidth="1"/>
    <col min="12731" max="12731" width="14.7109375" style="306" bestFit="1" customWidth="1"/>
    <col min="12732" max="12734" width="14.7109375" style="306" customWidth="1"/>
    <col min="12735" max="12735" width="14.140625" style="306" customWidth="1"/>
    <col min="12736" max="12736" width="14.42578125" style="306" customWidth="1"/>
    <col min="12737" max="12737" width="14.42578125" style="306" bestFit="1" customWidth="1"/>
    <col min="12738" max="12738" width="12.85546875" style="306" customWidth="1"/>
    <col min="12739" max="12742" width="14.5703125" style="306" customWidth="1"/>
    <col min="12743" max="12744" width="14.140625" style="306" customWidth="1"/>
    <col min="12745" max="12745" width="12.85546875" style="306" customWidth="1"/>
    <col min="12746" max="12746" width="11.7109375" style="306" customWidth="1"/>
    <col min="12747" max="12747" width="14.28515625" style="306" bestFit="1" customWidth="1"/>
    <col min="12748" max="12750" width="14.28515625" style="306" customWidth="1"/>
    <col min="12751" max="12752" width="14" style="306" customWidth="1"/>
    <col min="12753" max="12754" width="12.85546875" style="306" customWidth="1"/>
    <col min="12755" max="12756" width="14.140625" style="306" customWidth="1"/>
    <col min="12757" max="12758" width="12.7109375" style="306" customWidth="1"/>
    <col min="12759" max="12759" width="15.7109375" style="306" bestFit="1" customWidth="1"/>
    <col min="12760" max="12762" width="15.7109375" style="306" customWidth="1"/>
    <col min="12763" max="12764" width="14.85546875" style="306" customWidth="1"/>
    <col min="12765" max="12765" width="13.85546875" style="306" customWidth="1"/>
    <col min="12766" max="12766" width="15" style="306" customWidth="1"/>
    <col min="12767" max="12767" width="15.7109375" style="306" bestFit="1" customWidth="1"/>
    <col min="12768" max="12770" width="15.7109375" style="306" customWidth="1"/>
    <col min="12771" max="12772" width="15" style="306" customWidth="1"/>
    <col min="12773" max="12773" width="13.85546875" style="306" customWidth="1"/>
    <col min="12774" max="12774" width="11.5703125" style="306" customWidth="1"/>
    <col min="12775" max="12778" width="14" style="306" customWidth="1"/>
    <col min="12779" max="12780" width="14.28515625" style="306" customWidth="1"/>
    <col min="12781" max="12781" width="13.42578125" style="306" customWidth="1"/>
    <col min="12782" max="12782" width="12.85546875" style="306" customWidth="1"/>
    <col min="12783" max="12786" width="16.28515625" style="306" customWidth="1"/>
    <col min="12787" max="12790" width="16.140625" style="306" customWidth="1"/>
    <col min="12791" max="12794" width="14.5703125" style="306" customWidth="1"/>
    <col min="12795" max="12796" width="14" style="306" customWidth="1"/>
    <col min="12797" max="12797" width="12.7109375" style="306" customWidth="1"/>
    <col min="12798" max="12798" width="14" style="306" customWidth="1"/>
    <col min="12799" max="12802" width="15.7109375" style="306" customWidth="1"/>
    <col min="12803" max="12803" width="14.5703125" style="306" customWidth="1"/>
    <col min="12804" max="12804" width="16.28515625" style="306" customWidth="1"/>
    <col min="12805" max="12805" width="14.5703125" style="306" customWidth="1"/>
    <col min="12806" max="12806" width="15.7109375" style="306" customWidth="1"/>
    <col min="12807" max="12810" width="14.5703125" style="306" customWidth="1"/>
    <col min="12811" max="12811" width="14.7109375" style="306" bestFit="1" customWidth="1"/>
    <col min="12812" max="12813" width="14.7109375" style="306" customWidth="1"/>
    <col min="12814" max="12814" width="16.28515625" style="306" customWidth="1"/>
    <col min="12815" max="12815" width="15" style="306" bestFit="1" customWidth="1"/>
    <col min="12816" max="12818" width="15" style="306" customWidth="1"/>
    <col min="12819" max="12819" width="14.5703125" style="306" bestFit="1" customWidth="1"/>
    <col min="12820" max="12822" width="14.5703125" style="306" customWidth="1"/>
    <col min="12823" max="12824" width="15.28515625" style="306" customWidth="1"/>
    <col min="12825" max="12826" width="11.42578125" style="306" customWidth="1"/>
    <col min="12827" max="12828" width="14.7109375" style="306" customWidth="1"/>
    <col min="12829" max="12829" width="11.42578125" style="306" customWidth="1"/>
    <col min="12830" max="12830" width="12.42578125" style="306" bestFit="1" customWidth="1"/>
    <col min="12831" max="12832" width="9.140625" style="306"/>
    <col min="12833" max="12833" width="18.5703125" style="306" bestFit="1" customWidth="1"/>
    <col min="12834" max="12981" width="9.140625" style="306"/>
    <col min="12982" max="12982" width="4.85546875" style="306" customWidth="1"/>
    <col min="12983" max="12983" width="8.28515625" style="306" customWidth="1"/>
    <col min="12984" max="12984" width="7.28515625" style="306" bestFit="1" customWidth="1"/>
    <col min="12985" max="12985" width="8.5703125" style="306" bestFit="1" customWidth="1"/>
    <col min="12986" max="12986" width="40.7109375" style="306" customWidth="1"/>
    <col min="12987" max="12987" width="14.7109375" style="306" bestFit="1" customWidth="1"/>
    <col min="12988" max="12990" width="14.7109375" style="306" customWidth="1"/>
    <col min="12991" max="12991" width="14.140625" style="306" customWidth="1"/>
    <col min="12992" max="12992" width="14.42578125" style="306" customWidth="1"/>
    <col min="12993" max="12993" width="14.42578125" style="306" bestFit="1" customWidth="1"/>
    <col min="12994" max="12994" width="12.85546875" style="306" customWidth="1"/>
    <col min="12995" max="12998" width="14.5703125" style="306" customWidth="1"/>
    <col min="12999" max="13000" width="14.140625" style="306" customWidth="1"/>
    <col min="13001" max="13001" width="12.85546875" style="306" customWidth="1"/>
    <col min="13002" max="13002" width="11.7109375" style="306" customWidth="1"/>
    <col min="13003" max="13003" width="14.28515625" style="306" bestFit="1" customWidth="1"/>
    <col min="13004" max="13006" width="14.28515625" style="306" customWidth="1"/>
    <col min="13007" max="13008" width="14" style="306" customWidth="1"/>
    <col min="13009" max="13010" width="12.85546875" style="306" customWidth="1"/>
    <col min="13011" max="13012" width="14.140625" style="306" customWidth="1"/>
    <col min="13013" max="13014" width="12.7109375" style="306" customWidth="1"/>
    <col min="13015" max="13015" width="15.7109375" style="306" bestFit="1" customWidth="1"/>
    <col min="13016" max="13018" width="15.7109375" style="306" customWidth="1"/>
    <col min="13019" max="13020" width="14.85546875" style="306" customWidth="1"/>
    <col min="13021" max="13021" width="13.85546875" style="306" customWidth="1"/>
    <col min="13022" max="13022" width="15" style="306" customWidth="1"/>
    <col min="13023" max="13023" width="15.7109375" style="306" bestFit="1" customWidth="1"/>
    <col min="13024" max="13026" width="15.7109375" style="306" customWidth="1"/>
    <col min="13027" max="13028" width="15" style="306" customWidth="1"/>
    <col min="13029" max="13029" width="13.85546875" style="306" customWidth="1"/>
    <col min="13030" max="13030" width="11.5703125" style="306" customWidth="1"/>
    <col min="13031" max="13034" width="14" style="306" customWidth="1"/>
    <col min="13035" max="13036" width="14.28515625" style="306" customWidth="1"/>
    <col min="13037" max="13037" width="13.42578125" style="306" customWidth="1"/>
    <col min="13038" max="13038" width="12.85546875" style="306" customWidth="1"/>
    <col min="13039" max="13042" width="16.28515625" style="306" customWidth="1"/>
    <col min="13043" max="13046" width="16.140625" style="306" customWidth="1"/>
    <col min="13047" max="13050" width="14.5703125" style="306" customWidth="1"/>
    <col min="13051" max="13052" width="14" style="306" customWidth="1"/>
    <col min="13053" max="13053" width="12.7109375" style="306" customWidth="1"/>
    <col min="13054" max="13054" width="14" style="306" customWidth="1"/>
    <col min="13055" max="13058" width="15.7109375" style="306" customWidth="1"/>
    <col min="13059" max="13059" width="14.5703125" style="306" customWidth="1"/>
    <col min="13060" max="13060" width="16.28515625" style="306" customWidth="1"/>
    <col min="13061" max="13061" width="14.5703125" style="306" customWidth="1"/>
    <col min="13062" max="13062" width="15.7109375" style="306" customWidth="1"/>
    <col min="13063" max="13066" width="14.5703125" style="306" customWidth="1"/>
    <col min="13067" max="13067" width="14.7109375" style="306" bestFit="1" customWidth="1"/>
    <col min="13068" max="13069" width="14.7109375" style="306" customWidth="1"/>
    <col min="13070" max="13070" width="16.28515625" style="306" customWidth="1"/>
    <col min="13071" max="13071" width="15" style="306" bestFit="1" customWidth="1"/>
    <col min="13072" max="13074" width="15" style="306" customWidth="1"/>
    <col min="13075" max="13075" width="14.5703125" style="306" bestFit="1" customWidth="1"/>
    <col min="13076" max="13078" width="14.5703125" style="306" customWidth="1"/>
    <col min="13079" max="13080" width="15.28515625" style="306" customWidth="1"/>
    <col min="13081" max="13082" width="11.42578125" style="306" customWidth="1"/>
    <col min="13083" max="13084" width="14.7109375" style="306" customWidth="1"/>
    <col min="13085" max="13085" width="11.42578125" style="306" customWidth="1"/>
    <col min="13086" max="13086" width="12.42578125" style="306" bestFit="1" customWidth="1"/>
    <col min="13087" max="13088" width="9.140625" style="306"/>
    <col min="13089" max="13089" width="18.5703125" style="306" bestFit="1" customWidth="1"/>
    <col min="13090" max="13237" width="9.140625" style="306"/>
    <col min="13238" max="13238" width="4.85546875" style="306" customWidth="1"/>
    <col min="13239" max="13239" width="8.28515625" style="306" customWidth="1"/>
    <col min="13240" max="13240" width="7.28515625" style="306" bestFit="1" customWidth="1"/>
    <col min="13241" max="13241" width="8.5703125" style="306" bestFit="1" customWidth="1"/>
    <col min="13242" max="13242" width="40.7109375" style="306" customWidth="1"/>
    <col min="13243" max="13243" width="14.7109375" style="306" bestFit="1" customWidth="1"/>
    <col min="13244" max="13246" width="14.7109375" style="306" customWidth="1"/>
    <col min="13247" max="13247" width="14.140625" style="306" customWidth="1"/>
    <col min="13248" max="13248" width="14.42578125" style="306" customWidth="1"/>
    <col min="13249" max="13249" width="14.42578125" style="306" bestFit="1" customWidth="1"/>
    <col min="13250" max="13250" width="12.85546875" style="306" customWidth="1"/>
    <col min="13251" max="13254" width="14.5703125" style="306" customWidth="1"/>
    <col min="13255" max="13256" width="14.140625" style="306" customWidth="1"/>
    <col min="13257" max="13257" width="12.85546875" style="306" customWidth="1"/>
    <col min="13258" max="13258" width="11.7109375" style="306" customWidth="1"/>
    <col min="13259" max="13259" width="14.28515625" style="306" bestFit="1" customWidth="1"/>
    <col min="13260" max="13262" width="14.28515625" style="306" customWidth="1"/>
    <col min="13263" max="13264" width="14" style="306" customWidth="1"/>
    <col min="13265" max="13266" width="12.85546875" style="306" customWidth="1"/>
    <col min="13267" max="13268" width="14.140625" style="306" customWidth="1"/>
    <col min="13269" max="13270" width="12.7109375" style="306" customWidth="1"/>
    <col min="13271" max="13271" width="15.7109375" style="306" bestFit="1" customWidth="1"/>
    <col min="13272" max="13274" width="15.7109375" style="306" customWidth="1"/>
    <col min="13275" max="13276" width="14.85546875" style="306" customWidth="1"/>
    <col min="13277" max="13277" width="13.85546875" style="306" customWidth="1"/>
    <col min="13278" max="13278" width="15" style="306" customWidth="1"/>
    <col min="13279" max="13279" width="15.7109375" style="306" bestFit="1" customWidth="1"/>
    <col min="13280" max="13282" width="15.7109375" style="306" customWidth="1"/>
    <col min="13283" max="13284" width="15" style="306" customWidth="1"/>
    <col min="13285" max="13285" width="13.85546875" style="306" customWidth="1"/>
    <col min="13286" max="13286" width="11.5703125" style="306" customWidth="1"/>
    <col min="13287" max="13290" width="14" style="306" customWidth="1"/>
    <col min="13291" max="13292" width="14.28515625" style="306" customWidth="1"/>
    <col min="13293" max="13293" width="13.42578125" style="306" customWidth="1"/>
    <col min="13294" max="13294" width="12.85546875" style="306" customWidth="1"/>
    <col min="13295" max="13298" width="16.28515625" style="306" customWidth="1"/>
    <col min="13299" max="13302" width="16.140625" style="306" customWidth="1"/>
    <col min="13303" max="13306" width="14.5703125" style="306" customWidth="1"/>
    <col min="13307" max="13308" width="14" style="306" customWidth="1"/>
    <col min="13309" max="13309" width="12.7109375" style="306" customWidth="1"/>
    <col min="13310" max="13310" width="14" style="306" customWidth="1"/>
    <col min="13311" max="13314" width="15.7109375" style="306" customWidth="1"/>
    <col min="13315" max="13315" width="14.5703125" style="306" customWidth="1"/>
    <col min="13316" max="13316" width="16.28515625" style="306" customWidth="1"/>
    <col min="13317" max="13317" width="14.5703125" style="306" customWidth="1"/>
    <col min="13318" max="13318" width="15.7109375" style="306" customWidth="1"/>
    <col min="13319" max="13322" width="14.5703125" style="306" customWidth="1"/>
    <col min="13323" max="13323" width="14.7109375" style="306" bestFit="1" customWidth="1"/>
    <col min="13324" max="13325" width="14.7109375" style="306" customWidth="1"/>
    <col min="13326" max="13326" width="16.28515625" style="306" customWidth="1"/>
    <col min="13327" max="13327" width="15" style="306" bestFit="1" customWidth="1"/>
    <col min="13328" max="13330" width="15" style="306" customWidth="1"/>
    <col min="13331" max="13331" width="14.5703125" style="306" bestFit="1" customWidth="1"/>
    <col min="13332" max="13334" width="14.5703125" style="306" customWidth="1"/>
    <col min="13335" max="13336" width="15.28515625" style="306" customWidth="1"/>
    <col min="13337" max="13338" width="11.42578125" style="306" customWidth="1"/>
    <col min="13339" max="13340" width="14.7109375" style="306" customWidth="1"/>
    <col min="13341" max="13341" width="11.42578125" style="306" customWidth="1"/>
    <col min="13342" max="13342" width="12.42578125" style="306" bestFit="1" customWidth="1"/>
    <col min="13343" max="13344" width="9.140625" style="306"/>
    <col min="13345" max="13345" width="18.5703125" style="306" bestFit="1" customWidth="1"/>
    <col min="13346" max="13493" width="9.140625" style="306"/>
    <col min="13494" max="13494" width="4.85546875" style="306" customWidth="1"/>
    <col min="13495" max="13495" width="8.28515625" style="306" customWidth="1"/>
    <col min="13496" max="13496" width="7.28515625" style="306" bestFit="1" customWidth="1"/>
    <col min="13497" max="13497" width="8.5703125" style="306" bestFit="1" customWidth="1"/>
    <col min="13498" max="13498" width="40.7109375" style="306" customWidth="1"/>
    <col min="13499" max="13499" width="14.7109375" style="306" bestFit="1" customWidth="1"/>
    <col min="13500" max="13502" width="14.7109375" style="306" customWidth="1"/>
    <col min="13503" max="13503" width="14.140625" style="306" customWidth="1"/>
    <col min="13504" max="13504" width="14.42578125" style="306" customWidth="1"/>
    <col min="13505" max="13505" width="14.42578125" style="306" bestFit="1" customWidth="1"/>
    <col min="13506" max="13506" width="12.85546875" style="306" customWidth="1"/>
    <col min="13507" max="13510" width="14.5703125" style="306" customWidth="1"/>
    <col min="13511" max="13512" width="14.140625" style="306" customWidth="1"/>
    <col min="13513" max="13513" width="12.85546875" style="306" customWidth="1"/>
    <col min="13514" max="13514" width="11.7109375" style="306" customWidth="1"/>
    <col min="13515" max="13515" width="14.28515625" style="306" bestFit="1" customWidth="1"/>
    <col min="13516" max="13518" width="14.28515625" style="306" customWidth="1"/>
    <col min="13519" max="13520" width="14" style="306" customWidth="1"/>
    <col min="13521" max="13522" width="12.85546875" style="306" customWidth="1"/>
    <col min="13523" max="13524" width="14.140625" style="306" customWidth="1"/>
    <col min="13525" max="13526" width="12.7109375" style="306" customWidth="1"/>
    <col min="13527" max="13527" width="15.7109375" style="306" bestFit="1" customWidth="1"/>
    <col min="13528" max="13530" width="15.7109375" style="306" customWidth="1"/>
    <col min="13531" max="13532" width="14.85546875" style="306" customWidth="1"/>
    <col min="13533" max="13533" width="13.85546875" style="306" customWidth="1"/>
    <col min="13534" max="13534" width="15" style="306" customWidth="1"/>
    <col min="13535" max="13535" width="15.7109375" style="306" bestFit="1" customWidth="1"/>
    <col min="13536" max="13538" width="15.7109375" style="306" customWidth="1"/>
    <col min="13539" max="13540" width="15" style="306" customWidth="1"/>
    <col min="13541" max="13541" width="13.85546875" style="306" customWidth="1"/>
    <col min="13542" max="13542" width="11.5703125" style="306" customWidth="1"/>
    <col min="13543" max="13546" width="14" style="306" customWidth="1"/>
    <col min="13547" max="13548" width="14.28515625" style="306" customWidth="1"/>
    <col min="13549" max="13549" width="13.42578125" style="306" customWidth="1"/>
    <col min="13550" max="13550" width="12.85546875" style="306" customWidth="1"/>
    <col min="13551" max="13554" width="16.28515625" style="306" customWidth="1"/>
    <col min="13555" max="13558" width="16.140625" style="306" customWidth="1"/>
    <col min="13559" max="13562" width="14.5703125" style="306" customWidth="1"/>
    <col min="13563" max="13564" width="14" style="306" customWidth="1"/>
    <col min="13565" max="13565" width="12.7109375" style="306" customWidth="1"/>
    <col min="13566" max="13566" width="14" style="306" customWidth="1"/>
    <col min="13567" max="13570" width="15.7109375" style="306" customWidth="1"/>
    <col min="13571" max="13571" width="14.5703125" style="306" customWidth="1"/>
    <col min="13572" max="13572" width="16.28515625" style="306" customWidth="1"/>
    <col min="13573" max="13573" width="14.5703125" style="306" customWidth="1"/>
    <col min="13574" max="13574" width="15.7109375" style="306" customWidth="1"/>
    <col min="13575" max="13578" width="14.5703125" style="306" customWidth="1"/>
    <col min="13579" max="13579" width="14.7109375" style="306" bestFit="1" customWidth="1"/>
    <col min="13580" max="13581" width="14.7109375" style="306" customWidth="1"/>
    <col min="13582" max="13582" width="16.28515625" style="306" customWidth="1"/>
    <col min="13583" max="13583" width="15" style="306" bestFit="1" customWidth="1"/>
    <col min="13584" max="13586" width="15" style="306" customWidth="1"/>
    <col min="13587" max="13587" width="14.5703125" style="306" bestFit="1" customWidth="1"/>
    <col min="13588" max="13590" width="14.5703125" style="306" customWidth="1"/>
    <col min="13591" max="13592" width="15.28515625" style="306" customWidth="1"/>
    <col min="13593" max="13594" width="11.42578125" style="306" customWidth="1"/>
    <col min="13595" max="13596" width="14.7109375" style="306" customWidth="1"/>
    <col min="13597" max="13597" width="11.42578125" style="306" customWidth="1"/>
    <col min="13598" max="13598" width="12.42578125" style="306" bestFit="1" customWidth="1"/>
    <col min="13599" max="13600" width="9.140625" style="306"/>
    <col min="13601" max="13601" width="18.5703125" style="306" bestFit="1" customWidth="1"/>
    <col min="13602" max="13749" width="9.140625" style="306"/>
    <col min="13750" max="13750" width="4.85546875" style="306" customWidth="1"/>
    <col min="13751" max="13751" width="8.28515625" style="306" customWidth="1"/>
    <col min="13752" max="13752" width="7.28515625" style="306" bestFit="1" customWidth="1"/>
    <col min="13753" max="13753" width="8.5703125" style="306" bestFit="1" customWidth="1"/>
    <col min="13754" max="13754" width="40.7109375" style="306" customWidth="1"/>
    <col min="13755" max="13755" width="14.7109375" style="306" bestFit="1" customWidth="1"/>
    <col min="13756" max="13758" width="14.7109375" style="306" customWidth="1"/>
    <col min="13759" max="13759" width="14.140625" style="306" customWidth="1"/>
    <col min="13760" max="13760" width="14.42578125" style="306" customWidth="1"/>
    <col min="13761" max="13761" width="14.42578125" style="306" bestFit="1" customWidth="1"/>
    <col min="13762" max="13762" width="12.85546875" style="306" customWidth="1"/>
    <col min="13763" max="13766" width="14.5703125" style="306" customWidth="1"/>
    <col min="13767" max="13768" width="14.140625" style="306" customWidth="1"/>
    <col min="13769" max="13769" width="12.85546875" style="306" customWidth="1"/>
    <col min="13770" max="13770" width="11.7109375" style="306" customWidth="1"/>
    <col min="13771" max="13771" width="14.28515625" style="306" bestFit="1" customWidth="1"/>
    <col min="13772" max="13774" width="14.28515625" style="306" customWidth="1"/>
    <col min="13775" max="13776" width="14" style="306" customWidth="1"/>
    <col min="13777" max="13778" width="12.85546875" style="306" customWidth="1"/>
    <col min="13779" max="13780" width="14.140625" style="306" customWidth="1"/>
    <col min="13781" max="13782" width="12.7109375" style="306" customWidth="1"/>
    <col min="13783" max="13783" width="15.7109375" style="306" bestFit="1" customWidth="1"/>
    <col min="13784" max="13786" width="15.7109375" style="306" customWidth="1"/>
    <col min="13787" max="13788" width="14.85546875" style="306" customWidth="1"/>
    <col min="13789" max="13789" width="13.85546875" style="306" customWidth="1"/>
    <col min="13790" max="13790" width="15" style="306" customWidth="1"/>
    <col min="13791" max="13791" width="15.7109375" style="306" bestFit="1" customWidth="1"/>
    <col min="13792" max="13794" width="15.7109375" style="306" customWidth="1"/>
    <col min="13795" max="13796" width="15" style="306" customWidth="1"/>
    <col min="13797" max="13797" width="13.85546875" style="306" customWidth="1"/>
    <col min="13798" max="13798" width="11.5703125" style="306" customWidth="1"/>
    <col min="13799" max="13802" width="14" style="306" customWidth="1"/>
    <col min="13803" max="13804" width="14.28515625" style="306" customWidth="1"/>
    <col min="13805" max="13805" width="13.42578125" style="306" customWidth="1"/>
    <col min="13806" max="13806" width="12.85546875" style="306" customWidth="1"/>
    <col min="13807" max="13810" width="16.28515625" style="306" customWidth="1"/>
    <col min="13811" max="13814" width="16.140625" style="306" customWidth="1"/>
    <col min="13815" max="13818" width="14.5703125" style="306" customWidth="1"/>
    <col min="13819" max="13820" width="14" style="306" customWidth="1"/>
    <col min="13821" max="13821" width="12.7109375" style="306" customWidth="1"/>
    <col min="13822" max="13822" width="14" style="306" customWidth="1"/>
    <col min="13823" max="13826" width="15.7109375" style="306" customWidth="1"/>
    <col min="13827" max="13827" width="14.5703125" style="306" customWidth="1"/>
    <col min="13828" max="13828" width="16.28515625" style="306" customWidth="1"/>
    <col min="13829" max="13829" width="14.5703125" style="306" customWidth="1"/>
    <col min="13830" max="13830" width="15.7109375" style="306" customWidth="1"/>
    <col min="13831" max="13834" width="14.5703125" style="306" customWidth="1"/>
    <col min="13835" max="13835" width="14.7109375" style="306" bestFit="1" customWidth="1"/>
    <col min="13836" max="13837" width="14.7109375" style="306" customWidth="1"/>
    <col min="13838" max="13838" width="16.28515625" style="306" customWidth="1"/>
    <col min="13839" max="13839" width="15" style="306" bestFit="1" customWidth="1"/>
    <col min="13840" max="13842" width="15" style="306" customWidth="1"/>
    <col min="13843" max="13843" width="14.5703125" style="306" bestFit="1" customWidth="1"/>
    <col min="13844" max="13846" width="14.5703125" style="306" customWidth="1"/>
    <col min="13847" max="13848" width="15.28515625" style="306" customWidth="1"/>
    <col min="13849" max="13850" width="11.42578125" style="306" customWidth="1"/>
    <col min="13851" max="13852" width="14.7109375" style="306" customWidth="1"/>
    <col min="13853" max="13853" width="11.42578125" style="306" customWidth="1"/>
    <col min="13854" max="13854" width="12.42578125" style="306" bestFit="1" customWidth="1"/>
    <col min="13855" max="13856" width="9.140625" style="306"/>
    <col min="13857" max="13857" width="18.5703125" style="306" bestFit="1" customWidth="1"/>
    <col min="13858" max="14005" width="9.140625" style="306"/>
    <col min="14006" max="14006" width="4.85546875" style="306" customWidth="1"/>
    <col min="14007" max="14007" width="8.28515625" style="306" customWidth="1"/>
    <col min="14008" max="14008" width="7.28515625" style="306" bestFit="1" customWidth="1"/>
    <col min="14009" max="14009" width="8.5703125" style="306" bestFit="1" customWidth="1"/>
    <col min="14010" max="14010" width="40.7109375" style="306" customWidth="1"/>
    <col min="14011" max="14011" width="14.7109375" style="306" bestFit="1" customWidth="1"/>
    <col min="14012" max="14014" width="14.7109375" style="306" customWidth="1"/>
    <col min="14015" max="14015" width="14.140625" style="306" customWidth="1"/>
    <col min="14016" max="14016" width="14.42578125" style="306" customWidth="1"/>
    <col min="14017" max="14017" width="14.42578125" style="306" bestFit="1" customWidth="1"/>
    <col min="14018" max="14018" width="12.85546875" style="306" customWidth="1"/>
    <col min="14019" max="14022" width="14.5703125" style="306" customWidth="1"/>
    <col min="14023" max="14024" width="14.140625" style="306" customWidth="1"/>
    <col min="14025" max="14025" width="12.85546875" style="306" customWidth="1"/>
    <col min="14026" max="14026" width="11.7109375" style="306" customWidth="1"/>
    <col min="14027" max="14027" width="14.28515625" style="306" bestFit="1" customWidth="1"/>
    <col min="14028" max="14030" width="14.28515625" style="306" customWidth="1"/>
    <col min="14031" max="14032" width="14" style="306" customWidth="1"/>
    <col min="14033" max="14034" width="12.85546875" style="306" customWidth="1"/>
    <col min="14035" max="14036" width="14.140625" style="306" customWidth="1"/>
    <col min="14037" max="14038" width="12.7109375" style="306" customWidth="1"/>
    <col min="14039" max="14039" width="15.7109375" style="306" bestFit="1" customWidth="1"/>
    <col min="14040" max="14042" width="15.7109375" style="306" customWidth="1"/>
    <col min="14043" max="14044" width="14.85546875" style="306" customWidth="1"/>
    <col min="14045" max="14045" width="13.85546875" style="306" customWidth="1"/>
    <col min="14046" max="14046" width="15" style="306" customWidth="1"/>
    <col min="14047" max="14047" width="15.7109375" style="306" bestFit="1" customWidth="1"/>
    <col min="14048" max="14050" width="15.7109375" style="306" customWidth="1"/>
    <col min="14051" max="14052" width="15" style="306" customWidth="1"/>
    <col min="14053" max="14053" width="13.85546875" style="306" customWidth="1"/>
    <col min="14054" max="14054" width="11.5703125" style="306" customWidth="1"/>
    <col min="14055" max="14058" width="14" style="306" customWidth="1"/>
    <col min="14059" max="14060" width="14.28515625" style="306" customWidth="1"/>
    <col min="14061" max="14061" width="13.42578125" style="306" customWidth="1"/>
    <col min="14062" max="14062" width="12.85546875" style="306" customWidth="1"/>
    <col min="14063" max="14066" width="16.28515625" style="306" customWidth="1"/>
    <col min="14067" max="14070" width="16.140625" style="306" customWidth="1"/>
    <col min="14071" max="14074" width="14.5703125" style="306" customWidth="1"/>
    <col min="14075" max="14076" width="14" style="306" customWidth="1"/>
    <col min="14077" max="14077" width="12.7109375" style="306" customWidth="1"/>
    <col min="14078" max="14078" width="14" style="306" customWidth="1"/>
    <col min="14079" max="14082" width="15.7109375" style="306" customWidth="1"/>
    <col min="14083" max="14083" width="14.5703125" style="306" customWidth="1"/>
    <col min="14084" max="14084" width="16.28515625" style="306" customWidth="1"/>
    <col min="14085" max="14085" width="14.5703125" style="306" customWidth="1"/>
    <col min="14086" max="14086" width="15.7109375" style="306" customWidth="1"/>
    <col min="14087" max="14090" width="14.5703125" style="306" customWidth="1"/>
    <col min="14091" max="14091" width="14.7109375" style="306" bestFit="1" customWidth="1"/>
    <col min="14092" max="14093" width="14.7109375" style="306" customWidth="1"/>
    <col min="14094" max="14094" width="16.28515625" style="306" customWidth="1"/>
    <col min="14095" max="14095" width="15" style="306" bestFit="1" customWidth="1"/>
    <col min="14096" max="14098" width="15" style="306" customWidth="1"/>
    <col min="14099" max="14099" width="14.5703125" style="306" bestFit="1" customWidth="1"/>
    <col min="14100" max="14102" width="14.5703125" style="306" customWidth="1"/>
    <col min="14103" max="14104" width="15.28515625" style="306" customWidth="1"/>
    <col min="14105" max="14106" width="11.42578125" style="306" customWidth="1"/>
    <col min="14107" max="14108" width="14.7109375" style="306" customWidth="1"/>
    <col min="14109" max="14109" width="11.42578125" style="306" customWidth="1"/>
    <col min="14110" max="14110" width="12.42578125" style="306" bestFit="1" customWidth="1"/>
    <col min="14111" max="14112" width="9.140625" style="306"/>
    <col min="14113" max="14113" width="18.5703125" style="306" bestFit="1" customWidth="1"/>
    <col min="14114" max="14261" width="9.140625" style="306"/>
    <col min="14262" max="14262" width="4.85546875" style="306" customWidth="1"/>
    <col min="14263" max="14263" width="8.28515625" style="306" customWidth="1"/>
    <col min="14264" max="14264" width="7.28515625" style="306" bestFit="1" customWidth="1"/>
    <col min="14265" max="14265" width="8.5703125" style="306" bestFit="1" customWidth="1"/>
    <col min="14266" max="14266" width="40.7109375" style="306" customWidth="1"/>
    <col min="14267" max="14267" width="14.7109375" style="306" bestFit="1" customWidth="1"/>
    <col min="14268" max="14270" width="14.7109375" style="306" customWidth="1"/>
    <col min="14271" max="14271" width="14.140625" style="306" customWidth="1"/>
    <col min="14272" max="14272" width="14.42578125" style="306" customWidth="1"/>
    <col min="14273" max="14273" width="14.42578125" style="306" bestFit="1" customWidth="1"/>
    <col min="14274" max="14274" width="12.85546875" style="306" customWidth="1"/>
    <col min="14275" max="14278" width="14.5703125" style="306" customWidth="1"/>
    <col min="14279" max="14280" width="14.140625" style="306" customWidth="1"/>
    <col min="14281" max="14281" width="12.85546875" style="306" customWidth="1"/>
    <col min="14282" max="14282" width="11.7109375" style="306" customWidth="1"/>
    <col min="14283" max="14283" width="14.28515625" style="306" bestFit="1" customWidth="1"/>
    <col min="14284" max="14286" width="14.28515625" style="306" customWidth="1"/>
    <col min="14287" max="14288" width="14" style="306" customWidth="1"/>
    <col min="14289" max="14290" width="12.85546875" style="306" customWidth="1"/>
    <col min="14291" max="14292" width="14.140625" style="306" customWidth="1"/>
    <col min="14293" max="14294" width="12.7109375" style="306" customWidth="1"/>
    <col min="14295" max="14295" width="15.7109375" style="306" bestFit="1" customWidth="1"/>
    <col min="14296" max="14298" width="15.7109375" style="306" customWidth="1"/>
    <col min="14299" max="14300" width="14.85546875" style="306" customWidth="1"/>
    <col min="14301" max="14301" width="13.85546875" style="306" customWidth="1"/>
    <col min="14302" max="14302" width="15" style="306" customWidth="1"/>
    <col min="14303" max="14303" width="15.7109375" style="306" bestFit="1" customWidth="1"/>
    <col min="14304" max="14306" width="15.7109375" style="306" customWidth="1"/>
    <col min="14307" max="14308" width="15" style="306" customWidth="1"/>
    <col min="14309" max="14309" width="13.85546875" style="306" customWidth="1"/>
    <col min="14310" max="14310" width="11.5703125" style="306" customWidth="1"/>
    <col min="14311" max="14314" width="14" style="306" customWidth="1"/>
    <col min="14315" max="14316" width="14.28515625" style="306" customWidth="1"/>
    <col min="14317" max="14317" width="13.42578125" style="306" customWidth="1"/>
    <col min="14318" max="14318" width="12.85546875" style="306" customWidth="1"/>
    <col min="14319" max="14322" width="16.28515625" style="306" customWidth="1"/>
    <col min="14323" max="14326" width="16.140625" style="306" customWidth="1"/>
    <col min="14327" max="14330" width="14.5703125" style="306" customWidth="1"/>
    <col min="14331" max="14332" width="14" style="306" customWidth="1"/>
    <col min="14333" max="14333" width="12.7109375" style="306" customWidth="1"/>
    <col min="14334" max="14334" width="14" style="306" customWidth="1"/>
    <col min="14335" max="14338" width="15.7109375" style="306" customWidth="1"/>
    <col min="14339" max="14339" width="14.5703125" style="306" customWidth="1"/>
    <col min="14340" max="14340" width="16.28515625" style="306" customWidth="1"/>
    <col min="14341" max="14341" width="14.5703125" style="306" customWidth="1"/>
    <col min="14342" max="14342" width="15.7109375" style="306" customWidth="1"/>
    <col min="14343" max="14346" width="14.5703125" style="306" customWidth="1"/>
    <col min="14347" max="14347" width="14.7109375" style="306" bestFit="1" customWidth="1"/>
    <col min="14348" max="14349" width="14.7109375" style="306" customWidth="1"/>
    <col min="14350" max="14350" width="16.28515625" style="306" customWidth="1"/>
    <col min="14351" max="14351" width="15" style="306" bestFit="1" customWidth="1"/>
    <col min="14352" max="14354" width="15" style="306" customWidth="1"/>
    <col min="14355" max="14355" width="14.5703125" style="306" bestFit="1" customWidth="1"/>
    <col min="14356" max="14358" width="14.5703125" style="306" customWidth="1"/>
    <col min="14359" max="14360" width="15.28515625" style="306" customWidth="1"/>
    <col min="14361" max="14362" width="11.42578125" style="306" customWidth="1"/>
    <col min="14363" max="14364" width="14.7109375" style="306" customWidth="1"/>
    <col min="14365" max="14365" width="11.42578125" style="306" customWidth="1"/>
    <col min="14366" max="14366" width="12.42578125" style="306" bestFit="1" customWidth="1"/>
    <col min="14367" max="14368" width="9.140625" style="306"/>
    <col min="14369" max="14369" width="18.5703125" style="306" bestFit="1" customWidth="1"/>
    <col min="14370" max="14517" width="9.140625" style="306"/>
    <col min="14518" max="14518" width="4.85546875" style="306" customWidth="1"/>
    <col min="14519" max="14519" width="8.28515625" style="306" customWidth="1"/>
    <col min="14520" max="14520" width="7.28515625" style="306" bestFit="1" customWidth="1"/>
    <col min="14521" max="14521" width="8.5703125" style="306" bestFit="1" customWidth="1"/>
    <col min="14522" max="14522" width="40.7109375" style="306" customWidth="1"/>
    <col min="14523" max="14523" width="14.7109375" style="306" bestFit="1" customWidth="1"/>
    <col min="14524" max="14526" width="14.7109375" style="306" customWidth="1"/>
    <col min="14527" max="14527" width="14.140625" style="306" customWidth="1"/>
    <col min="14528" max="14528" width="14.42578125" style="306" customWidth="1"/>
    <col min="14529" max="14529" width="14.42578125" style="306" bestFit="1" customWidth="1"/>
    <col min="14530" max="14530" width="12.85546875" style="306" customWidth="1"/>
    <col min="14531" max="14534" width="14.5703125" style="306" customWidth="1"/>
    <col min="14535" max="14536" width="14.140625" style="306" customWidth="1"/>
    <col min="14537" max="14537" width="12.85546875" style="306" customWidth="1"/>
    <col min="14538" max="14538" width="11.7109375" style="306" customWidth="1"/>
    <col min="14539" max="14539" width="14.28515625" style="306" bestFit="1" customWidth="1"/>
    <col min="14540" max="14542" width="14.28515625" style="306" customWidth="1"/>
    <col min="14543" max="14544" width="14" style="306" customWidth="1"/>
    <col min="14545" max="14546" width="12.85546875" style="306" customWidth="1"/>
    <col min="14547" max="14548" width="14.140625" style="306" customWidth="1"/>
    <col min="14549" max="14550" width="12.7109375" style="306" customWidth="1"/>
    <col min="14551" max="14551" width="15.7109375" style="306" bestFit="1" customWidth="1"/>
    <col min="14552" max="14554" width="15.7109375" style="306" customWidth="1"/>
    <col min="14555" max="14556" width="14.85546875" style="306" customWidth="1"/>
    <col min="14557" max="14557" width="13.85546875" style="306" customWidth="1"/>
    <col min="14558" max="14558" width="15" style="306" customWidth="1"/>
    <col min="14559" max="14559" width="15.7109375" style="306" bestFit="1" customWidth="1"/>
    <col min="14560" max="14562" width="15.7109375" style="306" customWidth="1"/>
    <col min="14563" max="14564" width="15" style="306" customWidth="1"/>
    <col min="14565" max="14565" width="13.85546875" style="306" customWidth="1"/>
    <col min="14566" max="14566" width="11.5703125" style="306" customWidth="1"/>
    <col min="14567" max="14570" width="14" style="306" customWidth="1"/>
    <col min="14571" max="14572" width="14.28515625" style="306" customWidth="1"/>
    <col min="14573" max="14573" width="13.42578125" style="306" customWidth="1"/>
    <col min="14574" max="14574" width="12.85546875" style="306" customWidth="1"/>
    <col min="14575" max="14578" width="16.28515625" style="306" customWidth="1"/>
    <col min="14579" max="14582" width="16.140625" style="306" customWidth="1"/>
    <col min="14583" max="14586" width="14.5703125" style="306" customWidth="1"/>
    <col min="14587" max="14588" width="14" style="306" customWidth="1"/>
    <col min="14589" max="14589" width="12.7109375" style="306" customWidth="1"/>
    <col min="14590" max="14590" width="14" style="306" customWidth="1"/>
    <col min="14591" max="14594" width="15.7109375" style="306" customWidth="1"/>
    <col min="14595" max="14595" width="14.5703125" style="306" customWidth="1"/>
    <col min="14596" max="14596" width="16.28515625" style="306" customWidth="1"/>
    <col min="14597" max="14597" width="14.5703125" style="306" customWidth="1"/>
    <col min="14598" max="14598" width="15.7109375" style="306" customWidth="1"/>
    <col min="14599" max="14602" width="14.5703125" style="306" customWidth="1"/>
    <col min="14603" max="14603" width="14.7109375" style="306" bestFit="1" customWidth="1"/>
    <col min="14604" max="14605" width="14.7109375" style="306" customWidth="1"/>
    <col min="14606" max="14606" width="16.28515625" style="306" customWidth="1"/>
    <col min="14607" max="14607" width="15" style="306" bestFit="1" customWidth="1"/>
    <col min="14608" max="14610" width="15" style="306" customWidth="1"/>
    <col min="14611" max="14611" width="14.5703125" style="306" bestFit="1" customWidth="1"/>
    <col min="14612" max="14614" width="14.5703125" style="306" customWidth="1"/>
    <col min="14615" max="14616" width="15.28515625" style="306" customWidth="1"/>
    <col min="14617" max="14618" width="11.42578125" style="306" customWidth="1"/>
    <col min="14619" max="14620" width="14.7109375" style="306" customWidth="1"/>
    <col min="14621" max="14621" width="11.42578125" style="306" customWidth="1"/>
    <col min="14622" max="14622" width="12.42578125" style="306" bestFit="1" customWidth="1"/>
    <col min="14623" max="14624" width="9.140625" style="306"/>
    <col min="14625" max="14625" width="18.5703125" style="306" bestFit="1" customWidth="1"/>
    <col min="14626" max="14773" width="9.140625" style="306"/>
    <col min="14774" max="14774" width="4.85546875" style="306" customWidth="1"/>
    <col min="14775" max="14775" width="8.28515625" style="306" customWidth="1"/>
    <col min="14776" max="14776" width="7.28515625" style="306" bestFit="1" customWidth="1"/>
    <col min="14777" max="14777" width="8.5703125" style="306" bestFit="1" customWidth="1"/>
    <col min="14778" max="14778" width="40.7109375" style="306" customWidth="1"/>
    <col min="14779" max="14779" width="14.7109375" style="306" bestFit="1" customWidth="1"/>
    <col min="14780" max="14782" width="14.7109375" style="306" customWidth="1"/>
    <col min="14783" max="14783" width="14.140625" style="306" customWidth="1"/>
    <col min="14784" max="14784" width="14.42578125" style="306" customWidth="1"/>
    <col min="14785" max="14785" width="14.42578125" style="306" bestFit="1" customWidth="1"/>
    <col min="14786" max="14786" width="12.85546875" style="306" customWidth="1"/>
    <col min="14787" max="14790" width="14.5703125" style="306" customWidth="1"/>
    <col min="14791" max="14792" width="14.140625" style="306" customWidth="1"/>
    <col min="14793" max="14793" width="12.85546875" style="306" customWidth="1"/>
    <col min="14794" max="14794" width="11.7109375" style="306" customWidth="1"/>
    <col min="14795" max="14795" width="14.28515625" style="306" bestFit="1" customWidth="1"/>
    <col min="14796" max="14798" width="14.28515625" style="306" customWidth="1"/>
    <col min="14799" max="14800" width="14" style="306" customWidth="1"/>
    <col min="14801" max="14802" width="12.85546875" style="306" customWidth="1"/>
    <col min="14803" max="14804" width="14.140625" style="306" customWidth="1"/>
    <col min="14805" max="14806" width="12.7109375" style="306" customWidth="1"/>
    <col min="14807" max="14807" width="15.7109375" style="306" bestFit="1" customWidth="1"/>
    <col min="14808" max="14810" width="15.7109375" style="306" customWidth="1"/>
    <col min="14811" max="14812" width="14.85546875" style="306" customWidth="1"/>
    <col min="14813" max="14813" width="13.85546875" style="306" customWidth="1"/>
    <col min="14814" max="14814" width="15" style="306" customWidth="1"/>
    <col min="14815" max="14815" width="15.7109375" style="306" bestFit="1" customWidth="1"/>
    <col min="14816" max="14818" width="15.7109375" style="306" customWidth="1"/>
    <col min="14819" max="14820" width="15" style="306" customWidth="1"/>
    <col min="14821" max="14821" width="13.85546875" style="306" customWidth="1"/>
    <col min="14822" max="14822" width="11.5703125" style="306" customWidth="1"/>
    <col min="14823" max="14826" width="14" style="306" customWidth="1"/>
    <col min="14827" max="14828" width="14.28515625" style="306" customWidth="1"/>
    <col min="14829" max="14829" width="13.42578125" style="306" customWidth="1"/>
    <col min="14830" max="14830" width="12.85546875" style="306" customWidth="1"/>
    <col min="14831" max="14834" width="16.28515625" style="306" customWidth="1"/>
    <col min="14835" max="14838" width="16.140625" style="306" customWidth="1"/>
    <col min="14839" max="14842" width="14.5703125" style="306" customWidth="1"/>
    <col min="14843" max="14844" width="14" style="306" customWidth="1"/>
    <col min="14845" max="14845" width="12.7109375" style="306" customWidth="1"/>
    <col min="14846" max="14846" width="14" style="306" customWidth="1"/>
    <col min="14847" max="14850" width="15.7109375" style="306" customWidth="1"/>
    <col min="14851" max="14851" width="14.5703125" style="306" customWidth="1"/>
    <col min="14852" max="14852" width="16.28515625" style="306" customWidth="1"/>
    <col min="14853" max="14853" width="14.5703125" style="306" customWidth="1"/>
    <col min="14854" max="14854" width="15.7109375" style="306" customWidth="1"/>
    <col min="14855" max="14858" width="14.5703125" style="306" customWidth="1"/>
    <col min="14859" max="14859" width="14.7109375" style="306" bestFit="1" customWidth="1"/>
    <col min="14860" max="14861" width="14.7109375" style="306" customWidth="1"/>
    <col min="14862" max="14862" width="16.28515625" style="306" customWidth="1"/>
    <col min="14863" max="14863" width="15" style="306" bestFit="1" customWidth="1"/>
    <col min="14864" max="14866" width="15" style="306" customWidth="1"/>
    <col min="14867" max="14867" width="14.5703125" style="306" bestFit="1" customWidth="1"/>
    <col min="14868" max="14870" width="14.5703125" style="306" customWidth="1"/>
    <col min="14871" max="14872" width="15.28515625" style="306" customWidth="1"/>
    <col min="14873" max="14874" width="11.42578125" style="306" customWidth="1"/>
    <col min="14875" max="14876" width="14.7109375" style="306" customWidth="1"/>
    <col min="14877" max="14877" width="11.42578125" style="306" customWidth="1"/>
    <col min="14878" max="14878" width="12.42578125" style="306" bestFit="1" customWidth="1"/>
    <col min="14879" max="14880" width="9.140625" style="306"/>
    <col min="14881" max="14881" width="18.5703125" style="306" bestFit="1" customWidth="1"/>
    <col min="14882" max="15029" width="9.140625" style="306"/>
    <col min="15030" max="15030" width="4.85546875" style="306" customWidth="1"/>
    <col min="15031" max="15031" width="8.28515625" style="306" customWidth="1"/>
    <col min="15032" max="15032" width="7.28515625" style="306" bestFit="1" customWidth="1"/>
    <col min="15033" max="15033" width="8.5703125" style="306" bestFit="1" customWidth="1"/>
    <col min="15034" max="15034" width="40.7109375" style="306" customWidth="1"/>
    <col min="15035" max="15035" width="14.7109375" style="306" bestFit="1" customWidth="1"/>
    <col min="15036" max="15038" width="14.7109375" style="306" customWidth="1"/>
    <col min="15039" max="15039" width="14.140625" style="306" customWidth="1"/>
    <col min="15040" max="15040" width="14.42578125" style="306" customWidth="1"/>
    <col min="15041" max="15041" width="14.42578125" style="306" bestFit="1" customWidth="1"/>
    <col min="15042" max="15042" width="12.85546875" style="306" customWidth="1"/>
    <col min="15043" max="15046" width="14.5703125" style="306" customWidth="1"/>
    <col min="15047" max="15048" width="14.140625" style="306" customWidth="1"/>
    <col min="15049" max="15049" width="12.85546875" style="306" customWidth="1"/>
    <col min="15050" max="15050" width="11.7109375" style="306" customWidth="1"/>
    <col min="15051" max="15051" width="14.28515625" style="306" bestFit="1" customWidth="1"/>
    <col min="15052" max="15054" width="14.28515625" style="306" customWidth="1"/>
    <col min="15055" max="15056" width="14" style="306" customWidth="1"/>
    <col min="15057" max="15058" width="12.85546875" style="306" customWidth="1"/>
    <col min="15059" max="15060" width="14.140625" style="306" customWidth="1"/>
    <col min="15061" max="15062" width="12.7109375" style="306" customWidth="1"/>
    <col min="15063" max="15063" width="15.7109375" style="306" bestFit="1" customWidth="1"/>
    <col min="15064" max="15066" width="15.7109375" style="306" customWidth="1"/>
    <col min="15067" max="15068" width="14.85546875" style="306" customWidth="1"/>
    <col min="15069" max="15069" width="13.85546875" style="306" customWidth="1"/>
    <col min="15070" max="15070" width="15" style="306" customWidth="1"/>
    <col min="15071" max="15071" width="15.7109375" style="306" bestFit="1" customWidth="1"/>
    <col min="15072" max="15074" width="15.7109375" style="306" customWidth="1"/>
    <col min="15075" max="15076" width="15" style="306" customWidth="1"/>
    <col min="15077" max="15077" width="13.85546875" style="306" customWidth="1"/>
    <col min="15078" max="15078" width="11.5703125" style="306" customWidth="1"/>
    <col min="15079" max="15082" width="14" style="306" customWidth="1"/>
    <col min="15083" max="15084" width="14.28515625" style="306" customWidth="1"/>
    <col min="15085" max="15085" width="13.42578125" style="306" customWidth="1"/>
    <col min="15086" max="15086" width="12.85546875" style="306" customWidth="1"/>
    <col min="15087" max="15090" width="16.28515625" style="306" customWidth="1"/>
    <col min="15091" max="15094" width="16.140625" style="306" customWidth="1"/>
    <col min="15095" max="15098" width="14.5703125" style="306" customWidth="1"/>
    <col min="15099" max="15100" width="14" style="306" customWidth="1"/>
    <col min="15101" max="15101" width="12.7109375" style="306" customWidth="1"/>
    <col min="15102" max="15102" width="14" style="306" customWidth="1"/>
    <col min="15103" max="15106" width="15.7109375" style="306" customWidth="1"/>
    <col min="15107" max="15107" width="14.5703125" style="306" customWidth="1"/>
    <col min="15108" max="15108" width="16.28515625" style="306" customWidth="1"/>
    <col min="15109" max="15109" width="14.5703125" style="306" customWidth="1"/>
    <col min="15110" max="15110" width="15.7109375" style="306" customWidth="1"/>
    <col min="15111" max="15114" width="14.5703125" style="306" customWidth="1"/>
    <col min="15115" max="15115" width="14.7109375" style="306" bestFit="1" customWidth="1"/>
    <col min="15116" max="15117" width="14.7109375" style="306" customWidth="1"/>
    <col min="15118" max="15118" width="16.28515625" style="306" customWidth="1"/>
    <col min="15119" max="15119" width="15" style="306" bestFit="1" customWidth="1"/>
    <col min="15120" max="15122" width="15" style="306" customWidth="1"/>
    <col min="15123" max="15123" width="14.5703125" style="306" bestFit="1" customWidth="1"/>
    <col min="15124" max="15126" width="14.5703125" style="306" customWidth="1"/>
    <col min="15127" max="15128" width="15.28515625" style="306" customWidth="1"/>
    <col min="15129" max="15130" width="11.42578125" style="306" customWidth="1"/>
    <col min="15131" max="15132" width="14.7109375" style="306" customWidth="1"/>
    <col min="15133" max="15133" width="11.42578125" style="306" customWidth="1"/>
    <col min="15134" max="15134" width="12.42578125" style="306" bestFit="1" customWidth="1"/>
    <col min="15135" max="15136" width="9.140625" style="306"/>
    <col min="15137" max="15137" width="18.5703125" style="306" bestFit="1" customWidth="1"/>
    <col min="15138" max="15285" width="9.140625" style="306"/>
    <col min="15286" max="15286" width="4.85546875" style="306" customWidth="1"/>
    <col min="15287" max="15287" width="8.28515625" style="306" customWidth="1"/>
    <col min="15288" max="15288" width="7.28515625" style="306" bestFit="1" customWidth="1"/>
    <col min="15289" max="15289" width="8.5703125" style="306" bestFit="1" customWidth="1"/>
    <col min="15290" max="15290" width="40.7109375" style="306" customWidth="1"/>
    <col min="15291" max="15291" width="14.7109375" style="306" bestFit="1" customWidth="1"/>
    <col min="15292" max="15294" width="14.7109375" style="306" customWidth="1"/>
    <col min="15295" max="15295" width="14.140625" style="306" customWidth="1"/>
    <col min="15296" max="15296" width="14.42578125" style="306" customWidth="1"/>
    <col min="15297" max="15297" width="14.42578125" style="306" bestFit="1" customWidth="1"/>
    <col min="15298" max="15298" width="12.85546875" style="306" customWidth="1"/>
    <col min="15299" max="15302" width="14.5703125" style="306" customWidth="1"/>
    <col min="15303" max="15304" width="14.140625" style="306" customWidth="1"/>
    <col min="15305" max="15305" width="12.85546875" style="306" customWidth="1"/>
    <col min="15306" max="15306" width="11.7109375" style="306" customWidth="1"/>
    <col min="15307" max="15307" width="14.28515625" style="306" bestFit="1" customWidth="1"/>
    <col min="15308" max="15310" width="14.28515625" style="306" customWidth="1"/>
    <col min="15311" max="15312" width="14" style="306" customWidth="1"/>
    <col min="15313" max="15314" width="12.85546875" style="306" customWidth="1"/>
    <col min="15315" max="15316" width="14.140625" style="306" customWidth="1"/>
    <col min="15317" max="15318" width="12.7109375" style="306" customWidth="1"/>
    <col min="15319" max="15319" width="15.7109375" style="306" bestFit="1" customWidth="1"/>
    <col min="15320" max="15322" width="15.7109375" style="306" customWidth="1"/>
    <col min="15323" max="15324" width="14.85546875" style="306" customWidth="1"/>
    <col min="15325" max="15325" width="13.85546875" style="306" customWidth="1"/>
    <col min="15326" max="15326" width="15" style="306" customWidth="1"/>
    <col min="15327" max="15327" width="15.7109375" style="306" bestFit="1" customWidth="1"/>
    <col min="15328" max="15330" width="15.7109375" style="306" customWidth="1"/>
    <col min="15331" max="15332" width="15" style="306" customWidth="1"/>
    <col min="15333" max="15333" width="13.85546875" style="306" customWidth="1"/>
    <col min="15334" max="15334" width="11.5703125" style="306" customWidth="1"/>
    <col min="15335" max="15338" width="14" style="306" customWidth="1"/>
    <col min="15339" max="15340" width="14.28515625" style="306" customWidth="1"/>
    <col min="15341" max="15341" width="13.42578125" style="306" customWidth="1"/>
    <col min="15342" max="15342" width="12.85546875" style="306" customWidth="1"/>
    <col min="15343" max="15346" width="16.28515625" style="306" customWidth="1"/>
    <col min="15347" max="15350" width="16.140625" style="306" customWidth="1"/>
    <col min="15351" max="15354" width="14.5703125" style="306" customWidth="1"/>
    <col min="15355" max="15356" width="14" style="306" customWidth="1"/>
    <col min="15357" max="15357" width="12.7109375" style="306" customWidth="1"/>
    <col min="15358" max="15358" width="14" style="306" customWidth="1"/>
    <col min="15359" max="15362" width="15.7109375" style="306" customWidth="1"/>
    <col min="15363" max="15363" width="14.5703125" style="306" customWidth="1"/>
    <col min="15364" max="15364" width="16.28515625" style="306" customWidth="1"/>
    <col min="15365" max="15365" width="14.5703125" style="306" customWidth="1"/>
    <col min="15366" max="15366" width="15.7109375" style="306" customWidth="1"/>
    <col min="15367" max="15370" width="14.5703125" style="306" customWidth="1"/>
    <col min="15371" max="15371" width="14.7109375" style="306" bestFit="1" customWidth="1"/>
    <col min="15372" max="15373" width="14.7109375" style="306" customWidth="1"/>
    <col min="15374" max="15374" width="16.28515625" style="306" customWidth="1"/>
    <col min="15375" max="15375" width="15" style="306" bestFit="1" customWidth="1"/>
    <col min="15376" max="15378" width="15" style="306" customWidth="1"/>
    <col min="15379" max="15379" width="14.5703125" style="306" bestFit="1" customWidth="1"/>
    <col min="15380" max="15382" width="14.5703125" style="306" customWidth="1"/>
    <col min="15383" max="15384" width="15.28515625" style="306" customWidth="1"/>
    <col min="15385" max="15386" width="11.42578125" style="306" customWidth="1"/>
    <col min="15387" max="15388" width="14.7109375" style="306" customWidth="1"/>
    <col min="15389" max="15389" width="11.42578125" style="306" customWidth="1"/>
    <col min="15390" max="15390" width="12.42578125" style="306" bestFit="1" customWidth="1"/>
    <col min="15391" max="15392" width="9.140625" style="306"/>
    <col min="15393" max="15393" width="18.5703125" style="306" bestFit="1" customWidth="1"/>
    <col min="15394" max="15541" width="9.140625" style="306"/>
    <col min="15542" max="15542" width="4.85546875" style="306" customWidth="1"/>
    <col min="15543" max="15543" width="8.28515625" style="306" customWidth="1"/>
    <col min="15544" max="15544" width="7.28515625" style="306" bestFit="1" customWidth="1"/>
    <col min="15545" max="15545" width="8.5703125" style="306" bestFit="1" customWidth="1"/>
    <col min="15546" max="15546" width="40.7109375" style="306" customWidth="1"/>
    <col min="15547" max="15547" width="14.7109375" style="306" bestFit="1" customWidth="1"/>
    <col min="15548" max="15550" width="14.7109375" style="306" customWidth="1"/>
    <col min="15551" max="15551" width="14.140625" style="306" customWidth="1"/>
    <col min="15552" max="15552" width="14.42578125" style="306" customWidth="1"/>
    <col min="15553" max="15553" width="14.42578125" style="306" bestFit="1" customWidth="1"/>
    <col min="15554" max="15554" width="12.85546875" style="306" customWidth="1"/>
    <col min="15555" max="15558" width="14.5703125" style="306" customWidth="1"/>
    <col min="15559" max="15560" width="14.140625" style="306" customWidth="1"/>
    <col min="15561" max="15561" width="12.85546875" style="306" customWidth="1"/>
    <col min="15562" max="15562" width="11.7109375" style="306" customWidth="1"/>
    <col min="15563" max="15563" width="14.28515625" style="306" bestFit="1" customWidth="1"/>
    <col min="15564" max="15566" width="14.28515625" style="306" customWidth="1"/>
    <col min="15567" max="15568" width="14" style="306" customWidth="1"/>
    <col min="15569" max="15570" width="12.85546875" style="306" customWidth="1"/>
    <col min="15571" max="15572" width="14.140625" style="306" customWidth="1"/>
    <col min="15573" max="15574" width="12.7109375" style="306" customWidth="1"/>
    <col min="15575" max="15575" width="15.7109375" style="306" bestFit="1" customWidth="1"/>
    <col min="15576" max="15578" width="15.7109375" style="306" customWidth="1"/>
    <col min="15579" max="15580" width="14.85546875" style="306" customWidth="1"/>
    <col min="15581" max="15581" width="13.85546875" style="306" customWidth="1"/>
    <col min="15582" max="15582" width="15" style="306" customWidth="1"/>
    <col min="15583" max="15583" width="15.7109375" style="306" bestFit="1" customWidth="1"/>
    <col min="15584" max="15586" width="15.7109375" style="306" customWidth="1"/>
    <col min="15587" max="15588" width="15" style="306" customWidth="1"/>
    <col min="15589" max="15589" width="13.85546875" style="306" customWidth="1"/>
    <col min="15590" max="15590" width="11.5703125" style="306" customWidth="1"/>
    <col min="15591" max="15594" width="14" style="306" customWidth="1"/>
    <col min="15595" max="15596" width="14.28515625" style="306" customWidth="1"/>
    <col min="15597" max="15597" width="13.42578125" style="306" customWidth="1"/>
    <col min="15598" max="15598" width="12.85546875" style="306" customWidth="1"/>
    <col min="15599" max="15602" width="16.28515625" style="306" customWidth="1"/>
    <col min="15603" max="15606" width="16.140625" style="306" customWidth="1"/>
    <col min="15607" max="15610" width="14.5703125" style="306" customWidth="1"/>
    <col min="15611" max="15612" width="14" style="306" customWidth="1"/>
    <col min="15613" max="15613" width="12.7109375" style="306" customWidth="1"/>
    <col min="15614" max="15614" width="14" style="306" customWidth="1"/>
    <col min="15615" max="15618" width="15.7109375" style="306" customWidth="1"/>
    <col min="15619" max="15619" width="14.5703125" style="306" customWidth="1"/>
    <col min="15620" max="15620" width="16.28515625" style="306" customWidth="1"/>
    <col min="15621" max="15621" width="14.5703125" style="306" customWidth="1"/>
    <col min="15622" max="15622" width="15.7109375" style="306" customWidth="1"/>
    <col min="15623" max="15626" width="14.5703125" style="306" customWidth="1"/>
    <col min="15627" max="15627" width="14.7109375" style="306" bestFit="1" customWidth="1"/>
    <col min="15628" max="15629" width="14.7109375" style="306" customWidth="1"/>
    <col min="15630" max="15630" width="16.28515625" style="306" customWidth="1"/>
    <col min="15631" max="15631" width="15" style="306" bestFit="1" customWidth="1"/>
    <col min="15632" max="15634" width="15" style="306" customWidth="1"/>
    <col min="15635" max="15635" width="14.5703125" style="306" bestFit="1" customWidth="1"/>
    <col min="15636" max="15638" width="14.5703125" style="306" customWidth="1"/>
    <col min="15639" max="15640" width="15.28515625" style="306" customWidth="1"/>
    <col min="15641" max="15642" width="11.42578125" style="306" customWidth="1"/>
    <col min="15643" max="15644" width="14.7109375" style="306" customWidth="1"/>
    <col min="15645" max="15645" width="11.42578125" style="306" customWidth="1"/>
    <col min="15646" max="15646" width="12.42578125" style="306" bestFit="1" customWidth="1"/>
    <col min="15647" max="15648" width="9.140625" style="306"/>
    <col min="15649" max="15649" width="18.5703125" style="306" bestFit="1" customWidth="1"/>
    <col min="15650" max="15797" width="9.140625" style="306"/>
    <col min="15798" max="15798" width="4.85546875" style="306" customWidth="1"/>
    <col min="15799" max="15799" width="8.28515625" style="306" customWidth="1"/>
    <col min="15800" max="15800" width="7.28515625" style="306" bestFit="1" customWidth="1"/>
    <col min="15801" max="15801" width="8.5703125" style="306" bestFit="1" customWidth="1"/>
    <col min="15802" max="15802" width="40.7109375" style="306" customWidth="1"/>
    <col min="15803" max="15803" width="14.7109375" style="306" bestFit="1" customWidth="1"/>
    <col min="15804" max="15806" width="14.7109375" style="306" customWidth="1"/>
    <col min="15807" max="15807" width="14.140625" style="306" customWidth="1"/>
    <col min="15808" max="15808" width="14.42578125" style="306" customWidth="1"/>
    <col min="15809" max="15809" width="14.42578125" style="306" bestFit="1" customWidth="1"/>
    <col min="15810" max="15810" width="12.85546875" style="306" customWidth="1"/>
    <col min="15811" max="15814" width="14.5703125" style="306" customWidth="1"/>
    <col min="15815" max="15816" width="14.140625" style="306" customWidth="1"/>
    <col min="15817" max="15817" width="12.85546875" style="306" customWidth="1"/>
    <col min="15818" max="15818" width="11.7109375" style="306" customWidth="1"/>
    <col min="15819" max="15819" width="14.28515625" style="306" bestFit="1" customWidth="1"/>
    <col min="15820" max="15822" width="14.28515625" style="306" customWidth="1"/>
    <col min="15823" max="15824" width="14" style="306" customWidth="1"/>
    <col min="15825" max="15826" width="12.85546875" style="306" customWidth="1"/>
    <col min="15827" max="15828" width="14.140625" style="306" customWidth="1"/>
    <col min="15829" max="15830" width="12.7109375" style="306" customWidth="1"/>
    <col min="15831" max="15831" width="15.7109375" style="306" bestFit="1" customWidth="1"/>
    <col min="15832" max="15834" width="15.7109375" style="306" customWidth="1"/>
    <col min="15835" max="15836" width="14.85546875" style="306" customWidth="1"/>
    <col min="15837" max="15837" width="13.85546875" style="306" customWidth="1"/>
    <col min="15838" max="15838" width="15" style="306" customWidth="1"/>
    <col min="15839" max="15839" width="15.7109375" style="306" bestFit="1" customWidth="1"/>
    <col min="15840" max="15842" width="15.7109375" style="306" customWidth="1"/>
    <col min="15843" max="15844" width="15" style="306" customWidth="1"/>
    <col min="15845" max="15845" width="13.85546875" style="306" customWidth="1"/>
    <col min="15846" max="15846" width="11.5703125" style="306" customWidth="1"/>
    <col min="15847" max="15850" width="14" style="306" customWidth="1"/>
    <col min="15851" max="15852" width="14.28515625" style="306" customWidth="1"/>
    <col min="15853" max="15853" width="13.42578125" style="306" customWidth="1"/>
    <col min="15854" max="15854" width="12.85546875" style="306" customWidth="1"/>
    <col min="15855" max="15858" width="16.28515625" style="306" customWidth="1"/>
    <col min="15859" max="15862" width="16.140625" style="306" customWidth="1"/>
    <col min="15863" max="15866" width="14.5703125" style="306" customWidth="1"/>
    <col min="15867" max="15868" width="14" style="306" customWidth="1"/>
    <col min="15869" max="15869" width="12.7109375" style="306" customWidth="1"/>
    <col min="15870" max="15870" width="14" style="306" customWidth="1"/>
    <col min="15871" max="15874" width="15.7109375" style="306" customWidth="1"/>
    <col min="15875" max="15875" width="14.5703125" style="306" customWidth="1"/>
    <col min="15876" max="15876" width="16.28515625" style="306" customWidth="1"/>
    <col min="15877" max="15877" width="14.5703125" style="306" customWidth="1"/>
    <col min="15878" max="15878" width="15.7109375" style="306" customWidth="1"/>
    <col min="15879" max="15882" width="14.5703125" style="306" customWidth="1"/>
    <col min="15883" max="15883" width="14.7109375" style="306" bestFit="1" customWidth="1"/>
    <col min="15884" max="15885" width="14.7109375" style="306" customWidth="1"/>
    <col min="15886" max="15886" width="16.28515625" style="306" customWidth="1"/>
    <col min="15887" max="15887" width="15" style="306" bestFit="1" customWidth="1"/>
    <col min="15888" max="15890" width="15" style="306" customWidth="1"/>
    <col min="15891" max="15891" width="14.5703125" style="306" bestFit="1" customWidth="1"/>
    <col min="15892" max="15894" width="14.5703125" style="306" customWidth="1"/>
    <col min="15895" max="15896" width="15.28515625" style="306" customWidth="1"/>
    <col min="15897" max="15898" width="11.42578125" style="306" customWidth="1"/>
    <col min="15899" max="15900" width="14.7109375" style="306" customWidth="1"/>
    <col min="15901" max="15901" width="11.42578125" style="306" customWidth="1"/>
    <col min="15902" max="15902" width="12.42578125" style="306" bestFit="1" customWidth="1"/>
    <col min="15903" max="15904" width="9.140625" style="306"/>
    <col min="15905" max="15905" width="18.5703125" style="306" bestFit="1" customWidth="1"/>
    <col min="15906" max="16053" width="9.140625" style="306"/>
    <col min="16054" max="16054" width="4.85546875" style="306" customWidth="1"/>
    <col min="16055" max="16055" width="8.28515625" style="306" customWidth="1"/>
    <col min="16056" max="16056" width="7.28515625" style="306" bestFit="1" customWidth="1"/>
    <col min="16057" max="16057" width="8.5703125" style="306" bestFit="1" customWidth="1"/>
    <col min="16058" max="16058" width="40.7109375" style="306" customWidth="1"/>
    <col min="16059" max="16059" width="14.7109375" style="306" bestFit="1" customWidth="1"/>
    <col min="16060" max="16062" width="14.7109375" style="306" customWidth="1"/>
    <col min="16063" max="16063" width="14.140625" style="306" customWidth="1"/>
    <col min="16064" max="16064" width="14.42578125" style="306" customWidth="1"/>
    <col min="16065" max="16065" width="14.42578125" style="306" bestFit="1" customWidth="1"/>
    <col min="16066" max="16066" width="12.85546875" style="306" customWidth="1"/>
    <col min="16067" max="16070" width="14.5703125" style="306" customWidth="1"/>
    <col min="16071" max="16072" width="14.140625" style="306" customWidth="1"/>
    <col min="16073" max="16073" width="12.85546875" style="306" customWidth="1"/>
    <col min="16074" max="16074" width="11.7109375" style="306" customWidth="1"/>
    <col min="16075" max="16075" width="14.28515625" style="306" bestFit="1" customWidth="1"/>
    <col min="16076" max="16078" width="14.28515625" style="306" customWidth="1"/>
    <col min="16079" max="16080" width="14" style="306" customWidth="1"/>
    <col min="16081" max="16082" width="12.85546875" style="306" customWidth="1"/>
    <col min="16083" max="16084" width="14.140625" style="306" customWidth="1"/>
    <col min="16085" max="16086" width="12.7109375" style="306" customWidth="1"/>
    <col min="16087" max="16087" width="15.7109375" style="306" bestFit="1" customWidth="1"/>
    <col min="16088" max="16090" width="15.7109375" style="306" customWidth="1"/>
    <col min="16091" max="16092" width="14.85546875" style="306" customWidth="1"/>
    <col min="16093" max="16093" width="13.85546875" style="306" customWidth="1"/>
    <col min="16094" max="16094" width="15" style="306" customWidth="1"/>
    <col min="16095" max="16095" width="15.7109375" style="306" bestFit="1" customWidth="1"/>
    <col min="16096" max="16098" width="15.7109375" style="306" customWidth="1"/>
    <col min="16099" max="16100" width="15" style="306" customWidth="1"/>
    <col min="16101" max="16101" width="13.85546875" style="306" customWidth="1"/>
    <col min="16102" max="16102" width="11.5703125" style="306" customWidth="1"/>
    <col min="16103" max="16106" width="14" style="306" customWidth="1"/>
    <col min="16107" max="16108" width="14.28515625" style="306" customWidth="1"/>
    <col min="16109" max="16109" width="13.42578125" style="306" customWidth="1"/>
    <col min="16110" max="16110" width="12.85546875" style="306" customWidth="1"/>
    <col min="16111" max="16114" width="16.28515625" style="306" customWidth="1"/>
    <col min="16115" max="16118" width="16.140625" style="306" customWidth="1"/>
    <col min="16119" max="16122" width="14.5703125" style="306" customWidth="1"/>
    <col min="16123" max="16124" width="14" style="306" customWidth="1"/>
    <col min="16125" max="16125" width="12.7109375" style="306" customWidth="1"/>
    <col min="16126" max="16126" width="14" style="306" customWidth="1"/>
    <col min="16127" max="16130" width="15.7109375" style="306" customWidth="1"/>
    <col min="16131" max="16131" width="14.5703125" style="306" customWidth="1"/>
    <col min="16132" max="16132" width="16.28515625" style="306" customWidth="1"/>
    <col min="16133" max="16133" width="14.5703125" style="306" customWidth="1"/>
    <col min="16134" max="16134" width="15.7109375" style="306" customWidth="1"/>
    <col min="16135" max="16138" width="14.5703125" style="306" customWidth="1"/>
    <col min="16139" max="16139" width="14.7109375" style="306" bestFit="1" customWidth="1"/>
    <col min="16140" max="16141" width="14.7109375" style="306" customWidth="1"/>
    <col min="16142" max="16142" width="16.28515625" style="306" customWidth="1"/>
    <col min="16143" max="16143" width="15" style="306" bestFit="1" customWidth="1"/>
    <col min="16144" max="16146" width="15" style="306" customWidth="1"/>
    <col min="16147" max="16147" width="14.5703125" style="306" bestFit="1" customWidth="1"/>
    <col min="16148" max="16150" width="14.5703125" style="306" customWidth="1"/>
    <col min="16151" max="16152" width="15.28515625" style="306" customWidth="1"/>
    <col min="16153" max="16154" width="11.42578125" style="306" customWidth="1"/>
    <col min="16155" max="16156" width="14.7109375" style="306" customWidth="1"/>
    <col min="16157" max="16157" width="11.42578125" style="306" customWidth="1"/>
    <col min="16158" max="16158" width="12.42578125" style="306" bestFit="1" customWidth="1"/>
    <col min="16159" max="16160" width="9.140625" style="306"/>
    <col min="16161" max="16161" width="18.5703125" style="306" bestFit="1" customWidth="1"/>
    <col min="16162" max="16384" width="9.140625" style="306"/>
  </cols>
  <sheetData>
    <row r="1" spans="1:33" ht="15.75" x14ac:dyDescent="0.25">
      <c r="A1" s="690" t="s">
        <v>142</v>
      </c>
      <c r="B1" s="690"/>
      <c r="C1" s="690"/>
      <c r="D1" s="690"/>
      <c r="E1" s="690"/>
      <c r="F1" s="307"/>
      <c r="O1" s="308"/>
      <c r="P1" s="309"/>
      <c r="Q1" s="309"/>
      <c r="X1" s="311"/>
      <c r="AB1" s="310"/>
      <c r="AD1" s="312" t="s">
        <v>258</v>
      </c>
    </row>
    <row r="2" spans="1:33" ht="15.75" x14ac:dyDescent="0.25">
      <c r="A2" s="313"/>
      <c r="B2" s="313"/>
      <c r="C2" s="313"/>
      <c r="D2" s="313"/>
      <c r="E2" s="313"/>
      <c r="O2" s="314"/>
      <c r="P2" s="309"/>
      <c r="Q2" s="309"/>
      <c r="W2" s="310"/>
      <c r="X2" s="310"/>
    </row>
    <row r="3" spans="1:33" s="315" customFormat="1" ht="18.75" x14ac:dyDescent="0.25">
      <c r="A3" s="691" t="s">
        <v>259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  <c r="X3" s="691"/>
      <c r="Y3" s="691"/>
      <c r="Z3" s="691"/>
      <c r="AA3" s="691"/>
      <c r="AB3" s="691"/>
      <c r="AC3" s="691"/>
      <c r="AD3" s="691"/>
      <c r="AG3" s="316"/>
    </row>
    <row r="4" spans="1:33" s="315" customFormat="1" ht="19.5" customHeight="1" x14ac:dyDescent="0.25">
      <c r="A4" s="692" t="s">
        <v>2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2"/>
      <c r="Q4" s="692"/>
      <c r="R4" s="692"/>
      <c r="S4" s="692"/>
      <c r="T4" s="692"/>
      <c r="U4" s="692"/>
      <c r="V4" s="692"/>
      <c r="W4" s="692"/>
      <c r="X4" s="692"/>
      <c r="Y4" s="692"/>
      <c r="Z4" s="692"/>
      <c r="AA4" s="692"/>
      <c r="AB4" s="692"/>
      <c r="AC4" s="692"/>
      <c r="AD4" s="692"/>
      <c r="AG4" s="316"/>
    </row>
    <row r="5" spans="1:33" ht="19.5" customHeight="1" x14ac:dyDescent="0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9"/>
      <c r="O5" s="319"/>
      <c r="P5" s="317"/>
      <c r="Q5" s="317"/>
      <c r="R5" s="317"/>
      <c r="S5" s="318"/>
      <c r="T5" s="317"/>
      <c r="U5" s="317"/>
      <c r="V5" s="317"/>
      <c r="W5" s="320"/>
      <c r="X5" s="318"/>
      <c r="Y5" s="317"/>
      <c r="Z5" s="317"/>
      <c r="AA5" s="317"/>
      <c r="AB5" s="317"/>
      <c r="AC5" s="317"/>
      <c r="AD5" s="317"/>
    </row>
    <row r="6" spans="1:33" ht="13.5" thickBot="1" x14ac:dyDescent="0.25">
      <c r="O6" s="323"/>
      <c r="P6" s="324"/>
      <c r="Q6" s="324"/>
      <c r="W6" s="310"/>
      <c r="X6" s="310"/>
      <c r="AD6" s="322"/>
    </row>
    <row r="7" spans="1:33" s="325" customFormat="1" ht="13.5" customHeight="1" thickTop="1" x14ac:dyDescent="0.2">
      <c r="A7" s="693" t="s">
        <v>260</v>
      </c>
      <c r="B7" s="695" t="s">
        <v>66</v>
      </c>
      <c r="C7" s="695"/>
      <c r="D7" s="695"/>
      <c r="E7" s="695" t="s">
        <v>261</v>
      </c>
      <c r="F7" s="686" t="s">
        <v>6</v>
      </c>
      <c r="G7" s="686" t="s">
        <v>262</v>
      </c>
      <c r="H7" s="686" t="s">
        <v>10</v>
      </c>
      <c r="I7" s="686" t="s">
        <v>12</v>
      </c>
      <c r="J7" s="686" t="s">
        <v>263</v>
      </c>
      <c r="K7" s="686" t="s">
        <v>264</v>
      </c>
      <c r="L7" s="686" t="s">
        <v>265</v>
      </c>
      <c r="M7" s="686" t="s">
        <v>266</v>
      </c>
      <c r="N7" s="686" t="s">
        <v>267</v>
      </c>
      <c r="O7" s="686" t="s">
        <v>268</v>
      </c>
      <c r="P7" s="686" t="s">
        <v>269</v>
      </c>
      <c r="Q7" s="686" t="s">
        <v>36</v>
      </c>
      <c r="R7" s="686" t="s">
        <v>247</v>
      </c>
      <c r="S7" s="686" t="s">
        <v>245</v>
      </c>
      <c r="T7" s="686" t="s">
        <v>250</v>
      </c>
      <c r="U7" s="686" t="s">
        <v>270</v>
      </c>
      <c r="V7" s="686" t="s">
        <v>52</v>
      </c>
      <c r="W7" s="686" t="s">
        <v>271</v>
      </c>
      <c r="X7" s="686" t="s">
        <v>272</v>
      </c>
      <c r="Y7" s="686" t="s">
        <v>51</v>
      </c>
      <c r="Z7" s="686" t="s">
        <v>273</v>
      </c>
      <c r="AA7" s="384" t="s">
        <v>274</v>
      </c>
      <c r="AB7" s="384"/>
      <c r="AC7" s="686" t="s">
        <v>275</v>
      </c>
      <c r="AD7" s="697" t="s">
        <v>276</v>
      </c>
      <c r="AG7" s="326"/>
    </row>
    <row r="8" spans="1:33" s="327" customFormat="1" ht="68.25" customHeight="1" thickBot="1" x14ac:dyDescent="0.25">
      <c r="A8" s="694"/>
      <c r="B8" s="696"/>
      <c r="C8" s="696"/>
      <c r="D8" s="696"/>
      <c r="E8" s="696"/>
      <c r="F8" s="687"/>
      <c r="G8" s="687"/>
      <c r="H8" s="687"/>
      <c r="I8" s="687"/>
      <c r="J8" s="687"/>
      <c r="K8" s="687"/>
      <c r="L8" s="687"/>
      <c r="M8" s="687"/>
      <c r="N8" s="687"/>
      <c r="O8" s="687"/>
      <c r="P8" s="687"/>
      <c r="Q8" s="687"/>
      <c r="R8" s="687"/>
      <c r="S8" s="687"/>
      <c r="T8" s="687"/>
      <c r="U8" s="687"/>
      <c r="V8" s="687"/>
      <c r="W8" s="687"/>
      <c r="X8" s="687"/>
      <c r="Y8" s="687"/>
      <c r="Z8" s="687"/>
      <c r="AA8" s="385" t="s">
        <v>277</v>
      </c>
      <c r="AB8" s="385" t="s">
        <v>278</v>
      </c>
      <c r="AC8" s="687"/>
      <c r="AD8" s="698"/>
      <c r="AG8" s="328"/>
    </row>
    <row r="9" spans="1:33" s="338" customFormat="1" ht="24.75" customHeight="1" thickTop="1" x14ac:dyDescent="0.2">
      <c r="A9" s="374">
        <v>1</v>
      </c>
      <c r="B9" s="375"/>
      <c r="C9" s="375"/>
      <c r="D9" s="376"/>
      <c r="E9" s="377" t="s">
        <v>279</v>
      </c>
      <c r="F9" s="361">
        <v>335954227</v>
      </c>
      <c r="G9" s="361">
        <v>60718724</v>
      </c>
      <c r="H9" s="361">
        <v>3576032551</v>
      </c>
      <c r="I9" s="361">
        <v>11300000</v>
      </c>
      <c r="J9" s="361">
        <v>1251253088</v>
      </c>
      <c r="K9" s="361">
        <v>202229740</v>
      </c>
      <c r="L9" s="361">
        <v>224205089</v>
      </c>
      <c r="M9" s="361">
        <v>5661693419</v>
      </c>
      <c r="N9" s="361">
        <v>2922824133</v>
      </c>
      <c r="O9" s="361">
        <v>8584517552</v>
      </c>
      <c r="P9" s="378">
        <v>32621795</v>
      </c>
      <c r="Q9" s="363">
        <v>0</v>
      </c>
      <c r="R9" s="379">
        <v>970991409</v>
      </c>
      <c r="S9" s="380">
        <v>3744604965</v>
      </c>
      <c r="T9" s="381">
        <v>1026962436</v>
      </c>
      <c r="U9" s="379">
        <v>5775180605</v>
      </c>
      <c r="V9" s="380">
        <v>120130710</v>
      </c>
      <c r="W9" s="379">
        <v>14479828867</v>
      </c>
      <c r="X9" s="379">
        <v>11324774011</v>
      </c>
      <c r="Y9" s="379">
        <v>7947804002</v>
      </c>
      <c r="Z9" s="379"/>
      <c r="AA9" s="379">
        <v>349625946</v>
      </c>
      <c r="AB9" s="379"/>
      <c r="AC9" s="382">
        <v>12</v>
      </c>
      <c r="AD9" s="383">
        <v>6</v>
      </c>
      <c r="AG9" s="339"/>
    </row>
    <row r="10" spans="1:33" s="349" customFormat="1" ht="24.95" customHeight="1" x14ac:dyDescent="0.25">
      <c r="A10" s="340" t="s">
        <v>157</v>
      </c>
      <c r="B10" s="341" t="s">
        <v>280</v>
      </c>
      <c r="C10" s="341"/>
      <c r="D10" s="342"/>
      <c r="E10" s="343" t="s">
        <v>281</v>
      </c>
      <c r="F10" s="344">
        <v>253584285</v>
      </c>
      <c r="G10" s="344">
        <v>35782305</v>
      </c>
      <c r="H10" s="344">
        <v>2636604561</v>
      </c>
      <c r="I10" s="344">
        <v>5300000</v>
      </c>
      <c r="J10" s="344">
        <v>1251253088</v>
      </c>
      <c r="K10" s="344">
        <v>102315167</v>
      </c>
      <c r="L10" s="344"/>
      <c r="M10" s="344">
        <v>4284839406</v>
      </c>
      <c r="N10" s="344">
        <v>2922824133</v>
      </c>
      <c r="O10" s="345">
        <v>7207663539</v>
      </c>
      <c r="P10" s="344">
        <v>20285795</v>
      </c>
      <c r="Q10" s="344"/>
      <c r="R10" s="344">
        <v>970794749</v>
      </c>
      <c r="S10" s="345">
        <v>3650890112</v>
      </c>
      <c r="T10" s="345">
        <v>1026962436</v>
      </c>
      <c r="U10" s="345">
        <v>5668933092</v>
      </c>
      <c r="V10" s="345">
        <v>120130710</v>
      </c>
      <c r="W10" s="345">
        <v>12996727341</v>
      </c>
      <c r="X10" s="345">
        <v>10925300026</v>
      </c>
      <c r="Y10" s="345">
        <v>7947804002</v>
      </c>
      <c r="Z10" s="345"/>
      <c r="AA10" s="345">
        <v>349625946</v>
      </c>
      <c r="AB10" s="345"/>
      <c r="AC10" s="347">
        <v>12</v>
      </c>
      <c r="AD10" s="348">
        <v>6</v>
      </c>
      <c r="AG10" s="350"/>
    </row>
    <row r="11" spans="1:33" s="349" customFormat="1" ht="24.95" customHeight="1" x14ac:dyDescent="0.25">
      <c r="A11" s="340" t="s">
        <v>173</v>
      </c>
      <c r="B11" s="341"/>
      <c r="C11" s="341" t="s">
        <v>280</v>
      </c>
      <c r="D11" s="342"/>
      <c r="E11" s="343" t="s">
        <v>282</v>
      </c>
      <c r="F11" s="344">
        <v>82369942</v>
      </c>
      <c r="G11" s="344">
        <v>24936419</v>
      </c>
      <c r="H11" s="344">
        <v>939427990</v>
      </c>
      <c r="I11" s="344">
        <v>6000000</v>
      </c>
      <c r="J11" s="344"/>
      <c r="K11" s="344">
        <v>99914573</v>
      </c>
      <c r="L11" s="344">
        <v>224205089</v>
      </c>
      <c r="M11" s="344">
        <v>1376854013</v>
      </c>
      <c r="N11" s="344"/>
      <c r="O11" s="345">
        <v>1376854013</v>
      </c>
      <c r="P11" s="344">
        <v>12336000</v>
      </c>
      <c r="Q11" s="351">
        <v>0</v>
      </c>
      <c r="R11" s="344">
        <v>196660</v>
      </c>
      <c r="S11" s="345">
        <v>93714853</v>
      </c>
      <c r="T11" s="345"/>
      <c r="U11" s="345">
        <v>106247513</v>
      </c>
      <c r="V11" s="345"/>
      <c r="W11" s="345">
        <v>1483101526</v>
      </c>
      <c r="X11" s="345">
        <v>399473985</v>
      </c>
      <c r="Y11" s="345"/>
      <c r="Z11" s="345"/>
      <c r="AA11" s="345"/>
      <c r="AB11" s="345"/>
      <c r="AC11" s="347"/>
      <c r="AD11" s="348"/>
      <c r="AG11" s="350"/>
    </row>
    <row r="12" spans="1:33" s="338" customFormat="1" ht="24.95" customHeight="1" x14ac:dyDescent="0.25">
      <c r="A12" s="329">
        <v>2</v>
      </c>
      <c r="B12" s="330"/>
      <c r="C12" s="330"/>
      <c r="D12" s="331"/>
      <c r="E12" s="332" t="s">
        <v>145</v>
      </c>
      <c r="F12" s="333">
        <v>792025229</v>
      </c>
      <c r="G12" s="333">
        <v>118738177</v>
      </c>
      <c r="H12" s="333">
        <v>195495063</v>
      </c>
      <c r="I12" s="295">
        <v>0</v>
      </c>
      <c r="J12" s="295">
        <v>0</v>
      </c>
      <c r="K12" s="295"/>
      <c r="L12" s="295">
        <v>0</v>
      </c>
      <c r="M12" s="344">
        <v>1106258469</v>
      </c>
      <c r="N12" s="295">
        <v>0</v>
      </c>
      <c r="O12" s="334">
        <v>1106258469</v>
      </c>
      <c r="P12" s="295"/>
      <c r="Q12" s="295">
        <v>0</v>
      </c>
      <c r="R12" s="295"/>
      <c r="S12" s="334">
        <v>22528211</v>
      </c>
      <c r="T12" s="295">
        <v>0</v>
      </c>
      <c r="U12" s="334">
        <v>22528211</v>
      </c>
      <c r="V12" s="295">
        <v>0</v>
      </c>
      <c r="W12" s="334">
        <v>1128786680</v>
      </c>
      <c r="X12" s="334">
        <v>39023538</v>
      </c>
      <c r="Y12" s="334">
        <v>9645996</v>
      </c>
      <c r="Z12" s="334">
        <v>1080117146</v>
      </c>
      <c r="AA12" s="334">
        <v>577114500</v>
      </c>
      <c r="AB12" s="334">
        <v>503002646</v>
      </c>
      <c r="AC12" s="336">
        <v>81</v>
      </c>
      <c r="AD12" s="337"/>
      <c r="AG12" s="339"/>
    </row>
    <row r="13" spans="1:33" s="349" customFormat="1" ht="24.95" customHeight="1" x14ac:dyDescent="0.25">
      <c r="A13" s="353" t="s">
        <v>283</v>
      </c>
      <c r="B13" s="341" t="s">
        <v>280</v>
      </c>
      <c r="C13" s="341"/>
      <c r="D13" s="342"/>
      <c r="E13" s="343" t="s">
        <v>281</v>
      </c>
      <c r="F13" s="344">
        <v>603075081</v>
      </c>
      <c r="G13" s="344">
        <v>93545278</v>
      </c>
      <c r="H13" s="344">
        <v>169801624</v>
      </c>
      <c r="I13" s="344"/>
      <c r="J13" s="344"/>
      <c r="K13" s="344"/>
      <c r="L13" s="344"/>
      <c r="M13" s="344">
        <v>866421983</v>
      </c>
      <c r="N13" s="344"/>
      <c r="O13" s="345">
        <v>866421983</v>
      </c>
      <c r="P13" s="346"/>
      <c r="Q13" s="345"/>
      <c r="R13" s="345"/>
      <c r="S13" s="345">
        <v>22428547</v>
      </c>
      <c r="T13" s="345"/>
      <c r="U13" s="345">
        <v>22428547</v>
      </c>
      <c r="V13" s="345"/>
      <c r="W13" s="345">
        <v>888850530</v>
      </c>
      <c r="X13" s="345">
        <v>34521580</v>
      </c>
      <c r="Y13" s="345">
        <v>9645996</v>
      </c>
      <c r="Z13" s="345">
        <v>844682954</v>
      </c>
      <c r="AA13" s="345">
        <v>461691600</v>
      </c>
      <c r="AB13" s="345">
        <v>382991354</v>
      </c>
      <c r="AC13" s="347">
        <v>60</v>
      </c>
      <c r="AD13" s="348"/>
      <c r="AG13" s="350"/>
    </row>
    <row r="14" spans="1:33" s="349" customFormat="1" ht="24.95" customHeight="1" x14ac:dyDescent="0.25">
      <c r="A14" s="353" t="s">
        <v>284</v>
      </c>
      <c r="B14" s="341"/>
      <c r="C14" s="341"/>
      <c r="D14" s="342" t="s">
        <v>280</v>
      </c>
      <c r="E14" s="343" t="s">
        <v>285</v>
      </c>
      <c r="F14" s="344">
        <v>188950148</v>
      </c>
      <c r="G14" s="344">
        <v>25192899</v>
      </c>
      <c r="H14" s="344">
        <v>25693439</v>
      </c>
      <c r="I14" s="344"/>
      <c r="J14" s="344"/>
      <c r="K14" s="344"/>
      <c r="L14" s="344"/>
      <c r="M14" s="344">
        <v>239836486</v>
      </c>
      <c r="N14" s="344"/>
      <c r="O14" s="345">
        <v>239836486</v>
      </c>
      <c r="P14" s="346"/>
      <c r="Q14" s="345"/>
      <c r="R14" s="345"/>
      <c r="S14" s="345">
        <v>99664</v>
      </c>
      <c r="T14" s="345"/>
      <c r="U14" s="345">
        <v>99664</v>
      </c>
      <c r="V14" s="345"/>
      <c r="W14" s="345">
        <v>239936150</v>
      </c>
      <c r="X14" s="345">
        <v>4501958</v>
      </c>
      <c r="Y14" s="345"/>
      <c r="Z14" s="345">
        <v>235434192</v>
      </c>
      <c r="AA14" s="345">
        <v>115422900</v>
      </c>
      <c r="AB14" s="345">
        <v>120011292</v>
      </c>
      <c r="AC14" s="347">
        <v>21</v>
      </c>
      <c r="AD14" s="348"/>
      <c r="AG14" s="350"/>
    </row>
    <row r="15" spans="1:33" s="356" customFormat="1" ht="28.5" x14ac:dyDescent="0.2">
      <c r="A15" s="329">
        <v>3</v>
      </c>
      <c r="B15" s="330" t="s">
        <v>280</v>
      </c>
      <c r="C15" s="330"/>
      <c r="D15" s="331"/>
      <c r="E15" s="355" t="s">
        <v>286</v>
      </c>
      <c r="F15" s="333">
        <v>2004312000</v>
      </c>
      <c r="G15" s="333">
        <v>307502000</v>
      </c>
      <c r="H15" s="333">
        <v>1989910636</v>
      </c>
      <c r="I15" s="295">
        <v>0</v>
      </c>
      <c r="J15" s="333">
        <v>80008863</v>
      </c>
      <c r="K15" s="295">
        <v>0</v>
      </c>
      <c r="L15" s="295">
        <v>0</v>
      </c>
      <c r="M15" s="333">
        <v>4381733499</v>
      </c>
      <c r="N15" s="295">
        <v>0</v>
      </c>
      <c r="O15" s="334">
        <v>4381733499</v>
      </c>
      <c r="P15" s="295">
        <v>0</v>
      </c>
      <c r="Q15" s="295">
        <v>0</v>
      </c>
      <c r="R15" s="295"/>
      <c r="S15" s="334">
        <v>31012000</v>
      </c>
      <c r="T15" s="295">
        <v>0</v>
      </c>
      <c r="U15" s="334">
        <v>31012000</v>
      </c>
      <c r="V15" s="295">
        <v>0</v>
      </c>
      <c r="W15" s="334">
        <v>4412745499</v>
      </c>
      <c r="X15" s="334">
        <v>702617000</v>
      </c>
      <c r="Y15" s="334">
        <v>82973499</v>
      </c>
      <c r="Z15" s="334">
        <v>3627155000</v>
      </c>
      <c r="AA15" s="334">
        <v>2577071081</v>
      </c>
      <c r="AB15" s="334">
        <v>1050083919</v>
      </c>
      <c r="AC15" s="335">
        <v>298.5</v>
      </c>
      <c r="AD15" s="337"/>
      <c r="AG15" s="357"/>
    </row>
    <row r="16" spans="1:33" s="356" customFormat="1" ht="24.95" customHeight="1" x14ac:dyDescent="0.25">
      <c r="A16" s="353" t="s">
        <v>287</v>
      </c>
      <c r="B16" s="341"/>
      <c r="C16" s="341"/>
      <c r="D16" s="342"/>
      <c r="E16" s="358" t="s">
        <v>288</v>
      </c>
      <c r="F16" s="344">
        <v>124966784</v>
      </c>
      <c r="G16" s="344">
        <v>13824000</v>
      </c>
      <c r="H16" s="344">
        <v>25930591</v>
      </c>
      <c r="I16" s="344"/>
      <c r="J16" s="344">
        <v>80008863</v>
      </c>
      <c r="K16" s="344"/>
      <c r="L16" s="344"/>
      <c r="M16" s="344">
        <v>244730238</v>
      </c>
      <c r="N16" s="344"/>
      <c r="O16" s="345">
        <v>244730238</v>
      </c>
      <c r="P16" s="346"/>
      <c r="Q16" s="345"/>
      <c r="R16" s="345"/>
      <c r="S16" s="345">
        <v>2299000</v>
      </c>
      <c r="T16" s="345"/>
      <c r="U16" s="345">
        <v>2299000</v>
      </c>
      <c r="V16" s="345"/>
      <c r="W16" s="345">
        <v>247029238</v>
      </c>
      <c r="X16" s="345">
        <v>8248000</v>
      </c>
      <c r="Y16" s="345">
        <v>61558454</v>
      </c>
      <c r="Z16" s="345">
        <v>177222784</v>
      </c>
      <c r="AA16" s="345"/>
      <c r="AB16" s="345">
        <v>177222784</v>
      </c>
      <c r="AC16" s="347">
        <v>18.5</v>
      </c>
      <c r="AD16" s="348"/>
      <c r="AG16" s="357"/>
    </row>
    <row r="17" spans="1:33" s="356" customFormat="1" ht="24.95" customHeight="1" x14ac:dyDescent="0.25">
      <c r="A17" s="353" t="s">
        <v>289</v>
      </c>
      <c r="B17" s="341"/>
      <c r="C17" s="341"/>
      <c r="D17" s="342"/>
      <c r="E17" s="358" t="s">
        <v>290</v>
      </c>
      <c r="F17" s="344">
        <v>69887436</v>
      </c>
      <c r="G17" s="344">
        <v>10757000</v>
      </c>
      <c r="H17" s="344">
        <v>21779000</v>
      </c>
      <c r="I17" s="344"/>
      <c r="J17" s="344"/>
      <c r="K17" s="344"/>
      <c r="L17" s="344"/>
      <c r="M17" s="344">
        <v>102423436</v>
      </c>
      <c r="N17" s="344"/>
      <c r="O17" s="345">
        <v>102423436</v>
      </c>
      <c r="P17" s="346"/>
      <c r="Q17" s="345"/>
      <c r="R17" s="345"/>
      <c r="S17" s="345">
        <v>11863000</v>
      </c>
      <c r="T17" s="345"/>
      <c r="U17" s="345">
        <v>11863000</v>
      </c>
      <c r="V17" s="345"/>
      <c r="W17" s="345">
        <v>114286436</v>
      </c>
      <c r="X17" s="345">
        <v>3531000</v>
      </c>
      <c r="Y17" s="345"/>
      <c r="Z17" s="345">
        <v>110755436</v>
      </c>
      <c r="AA17" s="345">
        <v>89947264</v>
      </c>
      <c r="AB17" s="345">
        <v>20808172</v>
      </c>
      <c r="AC17" s="347">
        <v>11</v>
      </c>
      <c r="AD17" s="348"/>
      <c r="AG17" s="357"/>
    </row>
    <row r="18" spans="1:33" s="356" customFormat="1" ht="24.95" customHeight="1" x14ac:dyDescent="0.25">
      <c r="A18" s="353" t="s">
        <v>291</v>
      </c>
      <c r="B18" s="341"/>
      <c r="C18" s="341"/>
      <c r="D18" s="342"/>
      <c r="E18" s="358" t="s">
        <v>292</v>
      </c>
      <c r="F18" s="344">
        <v>120640218</v>
      </c>
      <c r="G18" s="344">
        <v>18954000</v>
      </c>
      <c r="H18" s="344">
        <v>21958127</v>
      </c>
      <c r="I18" s="344"/>
      <c r="J18" s="344"/>
      <c r="K18" s="344"/>
      <c r="L18" s="344"/>
      <c r="M18" s="344">
        <v>161552345</v>
      </c>
      <c r="N18" s="344"/>
      <c r="O18" s="345">
        <v>161552345</v>
      </c>
      <c r="P18" s="346"/>
      <c r="Q18" s="345"/>
      <c r="R18" s="345"/>
      <c r="S18" s="345">
        <v>1228000</v>
      </c>
      <c r="T18" s="345"/>
      <c r="U18" s="345">
        <v>1228000</v>
      </c>
      <c r="V18" s="345"/>
      <c r="W18" s="345">
        <v>162780345</v>
      </c>
      <c r="X18" s="345">
        <v>608000</v>
      </c>
      <c r="Y18" s="345">
        <v>149127</v>
      </c>
      <c r="Z18" s="345">
        <v>162023218</v>
      </c>
      <c r="AA18" s="345">
        <v>164384521</v>
      </c>
      <c r="AB18" s="688">
        <v>34652531</v>
      </c>
      <c r="AC18" s="347">
        <v>27</v>
      </c>
      <c r="AD18" s="348"/>
      <c r="AG18" s="357"/>
    </row>
    <row r="19" spans="1:33" s="356" customFormat="1" ht="24.95" customHeight="1" x14ac:dyDescent="0.25">
      <c r="A19" s="353" t="s">
        <v>293</v>
      </c>
      <c r="B19" s="341"/>
      <c r="C19" s="341"/>
      <c r="D19" s="342"/>
      <c r="E19" s="358" t="s">
        <v>294</v>
      </c>
      <c r="F19" s="344">
        <v>53626991</v>
      </c>
      <c r="G19" s="344">
        <v>7998000</v>
      </c>
      <c r="H19" s="344">
        <v>23246608</v>
      </c>
      <c r="I19" s="344"/>
      <c r="J19" s="344"/>
      <c r="K19" s="344"/>
      <c r="L19" s="344"/>
      <c r="M19" s="344">
        <v>84871599</v>
      </c>
      <c r="N19" s="344"/>
      <c r="O19" s="345">
        <v>84871599</v>
      </c>
      <c r="P19" s="346"/>
      <c r="Q19" s="345"/>
      <c r="R19" s="345"/>
      <c r="S19" s="345">
        <v>908000</v>
      </c>
      <c r="T19" s="345"/>
      <c r="U19" s="345">
        <v>908000</v>
      </c>
      <c r="V19" s="345"/>
      <c r="W19" s="345">
        <v>85779599</v>
      </c>
      <c r="X19" s="345">
        <v>332000</v>
      </c>
      <c r="Y19" s="345">
        <v>73608</v>
      </c>
      <c r="Z19" s="345">
        <v>85373991</v>
      </c>
      <c r="AA19" s="345">
        <v>48360157</v>
      </c>
      <c r="AB19" s="689"/>
      <c r="AC19" s="347">
        <v>12</v>
      </c>
      <c r="AD19" s="348"/>
      <c r="AG19" s="357"/>
    </row>
    <row r="20" spans="1:33" s="356" customFormat="1" ht="24.95" customHeight="1" x14ac:dyDescent="0.25">
      <c r="A20" s="353" t="s">
        <v>295</v>
      </c>
      <c r="B20" s="341"/>
      <c r="C20" s="341"/>
      <c r="D20" s="342"/>
      <c r="E20" s="358" t="s">
        <v>296</v>
      </c>
      <c r="F20" s="344">
        <v>1190482827</v>
      </c>
      <c r="G20" s="344">
        <v>187908000</v>
      </c>
      <c r="H20" s="344">
        <v>243149606</v>
      </c>
      <c r="I20" s="344"/>
      <c r="J20" s="344"/>
      <c r="K20" s="344"/>
      <c r="L20" s="344"/>
      <c r="M20" s="344">
        <v>1621540433</v>
      </c>
      <c r="N20" s="344"/>
      <c r="O20" s="345">
        <v>1621540433</v>
      </c>
      <c r="P20" s="346"/>
      <c r="Q20" s="345"/>
      <c r="R20" s="345"/>
      <c r="S20" s="345">
        <v>11065000</v>
      </c>
      <c r="T20" s="345"/>
      <c r="U20" s="345">
        <v>11065000</v>
      </c>
      <c r="V20" s="345"/>
      <c r="W20" s="345">
        <v>1632605433</v>
      </c>
      <c r="X20" s="345">
        <v>11038000</v>
      </c>
      <c r="Y20" s="345">
        <v>20254216</v>
      </c>
      <c r="Z20" s="345">
        <v>1601313217</v>
      </c>
      <c r="AA20" s="345">
        <v>1377111316</v>
      </c>
      <c r="AB20" s="345">
        <v>224201901</v>
      </c>
      <c r="AC20" s="347">
        <v>163</v>
      </c>
      <c r="AD20" s="348"/>
      <c r="AG20" s="357"/>
    </row>
    <row r="21" spans="1:33" s="356" customFormat="1" ht="24.95" customHeight="1" x14ac:dyDescent="0.25">
      <c r="A21" s="353" t="s">
        <v>297</v>
      </c>
      <c r="B21" s="341"/>
      <c r="C21" s="341"/>
      <c r="D21" s="342"/>
      <c r="E21" s="358" t="s">
        <v>298</v>
      </c>
      <c r="F21" s="344">
        <v>444707744</v>
      </c>
      <c r="G21" s="344">
        <v>68061000</v>
      </c>
      <c r="H21" s="344">
        <v>99314564</v>
      </c>
      <c r="I21" s="344"/>
      <c r="J21" s="344"/>
      <c r="K21" s="344"/>
      <c r="L21" s="344"/>
      <c r="M21" s="344">
        <v>612083308</v>
      </c>
      <c r="N21" s="344"/>
      <c r="O21" s="345">
        <v>612083308</v>
      </c>
      <c r="P21" s="346"/>
      <c r="Q21" s="345"/>
      <c r="R21" s="345"/>
      <c r="S21" s="345">
        <v>3649000</v>
      </c>
      <c r="T21" s="345"/>
      <c r="U21" s="345">
        <v>3649000</v>
      </c>
      <c r="V21" s="345"/>
      <c r="W21" s="345">
        <v>615732308</v>
      </c>
      <c r="X21" s="345">
        <v>5133000</v>
      </c>
      <c r="Y21" s="345">
        <v>938094</v>
      </c>
      <c r="Z21" s="345">
        <v>609661214</v>
      </c>
      <c r="AA21" s="345">
        <v>479722522</v>
      </c>
      <c r="AB21" s="345">
        <v>129938692</v>
      </c>
      <c r="AC21" s="347">
        <v>67</v>
      </c>
      <c r="AD21" s="348"/>
      <c r="AG21" s="357"/>
    </row>
    <row r="22" spans="1:33" s="356" customFormat="1" ht="30" x14ac:dyDescent="0.25">
      <c r="A22" s="353" t="s">
        <v>299</v>
      </c>
      <c r="B22" s="341"/>
      <c r="C22" s="341"/>
      <c r="D22" s="342"/>
      <c r="E22" s="359" t="s">
        <v>300</v>
      </c>
      <c r="F22" s="344"/>
      <c r="G22" s="344"/>
      <c r="H22" s="344">
        <v>1521963140</v>
      </c>
      <c r="I22" s="344"/>
      <c r="J22" s="344"/>
      <c r="K22" s="344"/>
      <c r="L22" s="344"/>
      <c r="M22" s="344">
        <v>1521963140</v>
      </c>
      <c r="N22" s="344"/>
      <c r="O22" s="345">
        <v>1521963140</v>
      </c>
      <c r="P22" s="346"/>
      <c r="Q22" s="345"/>
      <c r="R22" s="345"/>
      <c r="S22" s="345"/>
      <c r="T22" s="345"/>
      <c r="U22" s="354">
        <v>0</v>
      </c>
      <c r="V22" s="345"/>
      <c r="W22" s="345">
        <v>1521963140</v>
      </c>
      <c r="X22" s="345">
        <v>659962000</v>
      </c>
      <c r="Y22" s="345"/>
      <c r="Z22" s="345">
        <v>862001140</v>
      </c>
      <c r="AA22" s="345">
        <v>417545301</v>
      </c>
      <c r="AB22" s="345">
        <v>444455839</v>
      </c>
      <c r="AC22" s="347"/>
      <c r="AD22" s="348"/>
      <c r="AG22" s="357"/>
    </row>
    <row r="23" spans="1:33" s="356" customFormat="1" ht="24.95" customHeight="1" x14ac:dyDescent="0.25">
      <c r="A23" s="353" t="s">
        <v>301</v>
      </c>
      <c r="B23" s="341"/>
      <c r="C23" s="341"/>
      <c r="D23" s="342"/>
      <c r="E23" s="358" t="s">
        <v>302</v>
      </c>
      <c r="F23" s="360"/>
      <c r="G23" s="360"/>
      <c r="H23" s="344">
        <v>32569000</v>
      </c>
      <c r="I23" s="344"/>
      <c r="J23" s="344"/>
      <c r="K23" s="344"/>
      <c r="L23" s="344"/>
      <c r="M23" s="344">
        <v>32569000</v>
      </c>
      <c r="N23" s="344"/>
      <c r="O23" s="345">
        <v>32569000</v>
      </c>
      <c r="P23" s="346"/>
      <c r="Q23" s="345"/>
      <c r="R23" s="345"/>
      <c r="S23" s="345"/>
      <c r="T23" s="345"/>
      <c r="U23" s="354">
        <v>0</v>
      </c>
      <c r="V23" s="345"/>
      <c r="W23" s="345">
        <v>32569000</v>
      </c>
      <c r="X23" s="345">
        <v>13765000</v>
      </c>
      <c r="Y23" s="345"/>
      <c r="Z23" s="345">
        <v>18804000</v>
      </c>
      <c r="AA23" s="345"/>
      <c r="AB23" s="345">
        <v>18804000</v>
      </c>
      <c r="AC23" s="347"/>
      <c r="AD23" s="348"/>
      <c r="AG23" s="357"/>
    </row>
    <row r="24" spans="1:33" s="356" customFormat="1" ht="24.75" customHeight="1" x14ac:dyDescent="0.2">
      <c r="A24" s="329">
        <v>4</v>
      </c>
      <c r="B24" s="330" t="s">
        <v>280</v>
      </c>
      <c r="C24" s="330"/>
      <c r="D24" s="331"/>
      <c r="E24" s="332" t="s">
        <v>147</v>
      </c>
      <c r="F24" s="334">
        <v>16494000</v>
      </c>
      <c r="G24" s="334">
        <v>2334000</v>
      </c>
      <c r="H24" s="334">
        <v>12619000</v>
      </c>
      <c r="I24" s="295">
        <v>0</v>
      </c>
      <c r="J24" s="333">
        <v>50656</v>
      </c>
      <c r="K24" s="295">
        <v>0</v>
      </c>
      <c r="L24" s="295">
        <v>0</v>
      </c>
      <c r="M24" s="333">
        <v>31497656</v>
      </c>
      <c r="N24" s="295">
        <v>0</v>
      </c>
      <c r="O24" s="334">
        <v>31497656</v>
      </c>
      <c r="P24" s="295">
        <v>0</v>
      </c>
      <c r="Q24" s="295">
        <v>0</v>
      </c>
      <c r="R24" s="295"/>
      <c r="S24" s="334">
        <v>412520</v>
      </c>
      <c r="T24" s="295">
        <v>0</v>
      </c>
      <c r="U24" s="334">
        <v>412520</v>
      </c>
      <c r="V24" s="295">
        <v>0</v>
      </c>
      <c r="W24" s="334">
        <v>31910176</v>
      </c>
      <c r="X24" s="334">
        <v>3291000</v>
      </c>
      <c r="Y24" s="334">
        <v>89176</v>
      </c>
      <c r="Z24" s="334">
        <v>28530000</v>
      </c>
      <c r="AA24" s="352"/>
      <c r="AB24" s="334">
        <v>28530000</v>
      </c>
      <c r="AC24" s="336">
        <v>2</v>
      </c>
      <c r="AD24" s="337"/>
      <c r="AG24" s="357"/>
    </row>
    <row r="25" spans="1:33" s="356" customFormat="1" ht="24.75" customHeight="1" x14ac:dyDescent="0.2">
      <c r="A25" s="329">
        <v>5</v>
      </c>
      <c r="B25" s="330" t="s">
        <v>280</v>
      </c>
      <c r="C25" s="330"/>
      <c r="D25" s="331"/>
      <c r="E25" s="332" t="s">
        <v>148</v>
      </c>
      <c r="F25" s="334">
        <v>9484000</v>
      </c>
      <c r="G25" s="334">
        <v>1357000</v>
      </c>
      <c r="H25" s="334">
        <v>3492000</v>
      </c>
      <c r="I25" s="295">
        <v>0</v>
      </c>
      <c r="J25" s="333">
        <v>273242</v>
      </c>
      <c r="K25" s="295">
        <v>0</v>
      </c>
      <c r="L25" s="295">
        <v>0</v>
      </c>
      <c r="M25" s="333">
        <v>14606242</v>
      </c>
      <c r="N25" s="295">
        <v>0</v>
      </c>
      <c r="O25" s="361">
        <v>14606242</v>
      </c>
      <c r="P25" s="295">
        <v>0</v>
      </c>
      <c r="Q25" s="295">
        <v>0</v>
      </c>
      <c r="R25" s="295"/>
      <c r="S25" s="334">
        <v>489000</v>
      </c>
      <c r="T25" s="295">
        <v>0</v>
      </c>
      <c r="U25" s="334">
        <v>489000</v>
      </c>
      <c r="V25" s="295">
        <v>0</v>
      </c>
      <c r="W25" s="334">
        <v>15095242</v>
      </c>
      <c r="X25" s="334">
        <v>175000</v>
      </c>
      <c r="Y25" s="334">
        <v>273242</v>
      </c>
      <c r="Z25" s="334">
        <v>14647000</v>
      </c>
      <c r="AA25" s="352"/>
      <c r="AB25" s="334">
        <v>14647000</v>
      </c>
      <c r="AC25" s="336">
        <v>1</v>
      </c>
      <c r="AD25" s="337"/>
      <c r="AG25" s="357"/>
    </row>
    <row r="26" spans="1:33" s="356" customFormat="1" ht="29.25" thickBot="1" x14ac:dyDescent="0.25">
      <c r="A26" s="329">
        <v>6</v>
      </c>
      <c r="B26" s="330"/>
      <c r="C26" s="330" t="s">
        <v>280</v>
      </c>
      <c r="D26" s="331"/>
      <c r="E26" s="362" t="s">
        <v>149</v>
      </c>
      <c r="F26" s="361">
        <v>561366670</v>
      </c>
      <c r="G26" s="361">
        <v>48943119</v>
      </c>
      <c r="H26" s="361">
        <v>167043021</v>
      </c>
      <c r="I26" s="295">
        <v>0</v>
      </c>
      <c r="J26" s="295">
        <v>0</v>
      </c>
      <c r="K26" s="295">
        <v>0</v>
      </c>
      <c r="L26" s="333">
        <v>74205089</v>
      </c>
      <c r="M26" s="364">
        <v>851557899</v>
      </c>
      <c r="N26" s="295">
        <v>0</v>
      </c>
      <c r="O26" s="361">
        <v>851557899</v>
      </c>
      <c r="P26" s="295">
        <v>0</v>
      </c>
      <c r="Q26" s="295">
        <v>0</v>
      </c>
      <c r="R26" s="295"/>
      <c r="S26" s="334">
        <v>2300000</v>
      </c>
      <c r="T26" s="295">
        <v>0</v>
      </c>
      <c r="U26" s="334">
        <v>2300000</v>
      </c>
      <c r="V26" s="295">
        <v>0</v>
      </c>
      <c r="W26" s="334">
        <v>853857899</v>
      </c>
      <c r="X26" s="334">
        <v>811557899</v>
      </c>
      <c r="Y26" s="295"/>
      <c r="Z26" s="334">
        <v>42300000</v>
      </c>
      <c r="AA26" s="352"/>
      <c r="AB26" s="334">
        <v>42300000</v>
      </c>
      <c r="AC26" s="336">
        <v>131</v>
      </c>
      <c r="AD26" s="337"/>
      <c r="AG26" s="357"/>
    </row>
    <row r="27" spans="1:33" s="338" customFormat="1" ht="24.75" customHeight="1" thickTop="1" thickBot="1" x14ac:dyDescent="0.25">
      <c r="A27" s="365"/>
      <c r="B27" s="366"/>
      <c r="C27" s="366"/>
      <c r="D27" s="367"/>
      <c r="E27" s="368" t="s">
        <v>303</v>
      </c>
      <c r="F27" s="369">
        <v>3719636126</v>
      </c>
      <c r="G27" s="369">
        <v>539593020</v>
      </c>
      <c r="H27" s="369">
        <v>5944592271</v>
      </c>
      <c r="I27" s="369">
        <v>11300000</v>
      </c>
      <c r="J27" s="369">
        <v>1331585849</v>
      </c>
      <c r="K27" s="369">
        <v>202229740</v>
      </c>
      <c r="L27" s="369">
        <v>298410178</v>
      </c>
      <c r="M27" s="371">
        <v>12047347184</v>
      </c>
      <c r="N27" s="369">
        <v>2922824133</v>
      </c>
      <c r="O27" s="369">
        <v>14970171317</v>
      </c>
      <c r="P27" s="369">
        <v>32621795</v>
      </c>
      <c r="Q27" s="370">
        <v>0</v>
      </c>
      <c r="R27" s="369">
        <v>970991409</v>
      </c>
      <c r="S27" s="369">
        <v>3801346696</v>
      </c>
      <c r="T27" s="369">
        <v>1026962436</v>
      </c>
      <c r="U27" s="369">
        <v>5831922336</v>
      </c>
      <c r="V27" s="369">
        <v>120130710</v>
      </c>
      <c r="W27" s="369">
        <v>20922224363</v>
      </c>
      <c r="X27" s="369">
        <v>12881438448</v>
      </c>
      <c r="Y27" s="369">
        <v>8040785915</v>
      </c>
      <c r="Z27" s="369">
        <v>4792749146</v>
      </c>
      <c r="AA27" s="369">
        <v>3503811527</v>
      </c>
      <c r="AB27" s="369">
        <v>1638563565</v>
      </c>
      <c r="AC27" s="372">
        <v>525.5</v>
      </c>
      <c r="AD27" s="373">
        <v>6</v>
      </c>
      <c r="AG27" s="339"/>
    </row>
    <row r="28" spans="1:33" ht="24.75" customHeight="1" thickTop="1" x14ac:dyDescent="0.2">
      <c r="W28" s="310"/>
    </row>
    <row r="29" spans="1:33" ht="24.75" customHeight="1" x14ac:dyDescent="0.2">
      <c r="W29" s="310"/>
    </row>
    <row r="30" spans="1:33" ht="24.75" customHeight="1" x14ac:dyDescent="0.2">
      <c r="W30" s="310"/>
    </row>
    <row r="31" spans="1:33" ht="24.75" customHeight="1" x14ac:dyDescent="0.2">
      <c r="W31" s="310"/>
    </row>
    <row r="32" spans="1:33" ht="24.75" customHeight="1" x14ac:dyDescent="0.2">
      <c r="W32" s="310"/>
    </row>
  </sheetData>
  <mergeCells count="30">
    <mergeCell ref="A1:E1"/>
    <mergeCell ref="A3:AD3"/>
    <mergeCell ref="A4:AD4"/>
    <mergeCell ref="A7:A8"/>
    <mergeCell ref="B7:D8"/>
    <mergeCell ref="E7:E8"/>
    <mergeCell ref="AD7:AD8"/>
    <mergeCell ref="F7:F8"/>
    <mergeCell ref="G7:G8"/>
    <mergeCell ref="H7:H8"/>
    <mergeCell ref="I7:I8"/>
    <mergeCell ref="J7:J8"/>
    <mergeCell ref="V7:V8"/>
    <mergeCell ref="U7:U8"/>
    <mergeCell ref="T7:T8"/>
    <mergeCell ref="P7:P8"/>
    <mergeCell ref="AB18:AB19"/>
    <mergeCell ref="Z7:Z8"/>
    <mergeCell ref="Y7:Y8"/>
    <mergeCell ref="X7:X8"/>
    <mergeCell ref="W7:W8"/>
    <mergeCell ref="S7:S8"/>
    <mergeCell ref="R7:R8"/>
    <mergeCell ref="Q7:Q8"/>
    <mergeCell ref="AC7:AC8"/>
    <mergeCell ref="K7:K8"/>
    <mergeCell ref="L7:L8"/>
    <mergeCell ref="M7:M8"/>
    <mergeCell ref="N7:N8"/>
    <mergeCell ref="O7:O8"/>
  </mergeCells>
  <pageMargins left="0.7" right="0.7" top="0.75" bottom="0.75" header="0.3" footer="0.3"/>
  <pageSetup paperSize="8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view="pageBreakPreview" topLeftCell="A37" zoomScale="60" zoomScaleNormal="100" workbookViewId="0">
      <selection activeCell="M25" sqref="M25"/>
    </sheetView>
  </sheetViews>
  <sheetFormatPr defaultColWidth="13.7109375" defaultRowHeight="12.75" x14ac:dyDescent="0.2"/>
  <cols>
    <col min="1" max="1" width="9.5703125" style="77" customWidth="1"/>
    <col min="2" max="2" width="55.28515625" style="77" customWidth="1"/>
    <col min="3" max="11" width="13.7109375" style="77" customWidth="1"/>
    <col min="12" max="12" width="13.140625" style="431" bestFit="1" customWidth="1"/>
    <col min="13" max="13" width="12" style="77" customWidth="1"/>
    <col min="14" max="14" width="10.85546875" style="77" customWidth="1"/>
    <col min="15" max="229" width="9.140625" style="77" customWidth="1"/>
    <col min="230" max="230" width="9.5703125" style="77" customWidth="1"/>
    <col min="231" max="231" width="55.28515625" style="77" customWidth="1"/>
    <col min="232" max="238" width="13.7109375" style="77"/>
    <col min="239" max="239" width="9.5703125" style="77" customWidth="1"/>
    <col min="240" max="240" width="55.28515625" style="77" customWidth="1"/>
    <col min="241" max="267" width="13.7109375" style="77" customWidth="1"/>
    <col min="268" max="268" width="13.140625" style="77" bestFit="1" customWidth="1"/>
    <col min="269" max="269" width="12" style="77" customWidth="1"/>
    <col min="270" max="270" width="10.85546875" style="77" customWidth="1"/>
    <col min="271" max="485" width="9.140625" style="77" customWidth="1"/>
    <col min="486" max="486" width="9.5703125" style="77" customWidth="1"/>
    <col min="487" max="487" width="55.28515625" style="77" customWidth="1"/>
    <col min="488" max="494" width="13.7109375" style="77"/>
    <col min="495" max="495" width="9.5703125" style="77" customWidth="1"/>
    <col min="496" max="496" width="55.28515625" style="77" customWidth="1"/>
    <col min="497" max="523" width="13.7109375" style="77" customWidth="1"/>
    <col min="524" max="524" width="13.140625" style="77" bestFit="1" customWidth="1"/>
    <col min="525" max="525" width="12" style="77" customWidth="1"/>
    <col min="526" max="526" width="10.85546875" style="77" customWidth="1"/>
    <col min="527" max="741" width="9.140625" style="77" customWidth="1"/>
    <col min="742" max="742" width="9.5703125" style="77" customWidth="1"/>
    <col min="743" max="743" width="55.28515625" style="77" customWidth="1"/>
    <col min="744" max="750" width="13.7109375" style="77"/>
    <col min="751" max="751" width="9.5703125" style="77" customWidth="1"/>
    <col min="752" max="752" width="55.28515625" style="77" customWidth="1"/>
    <col min="753" max="779" width="13.7109375" style="77" customWidth="1"/>
    <col min="780" max="780" width="13.140625" style="77" bestFit="1" customWidth="1"/>
    <col min="781" max="781" width="12" style="77" customWidth="1"/>
    <col min="782" max="782" width="10.85546875" style="77" customWidth="1"/>
    <col min="783" max="997" width="9.140625" style="77" customWidth="1"/>
    <col min="998" max="998" width="9.5703125" style="77" customWidth="1"/>
    <col min="999" max="999" width="55.28515625" style="77" customWidth="1"/>
    <col min="1000" max="1006" width="13.7109375" style="77"/>
    <col min="1007" max="1007" width="9.5703125" style="77" customWidth="1"/>
    <col min="1008" max="1008" width="55.28515625" style="77" customWidth="1"/>
    <col min="1009" max="1035" width="13.7109375" style="77" customWidth="1"/>
    <col min="1036" max="1036" width="13.140625" style="77" bestFit="1" customWidth="1"/>
    <col min="1037" max="1037" width="12" style="77" customWidth="1"/>
    <col min="1038" max="1038" width="10.85546875" style="77" customWidth="1"/>
    <col min="1039" max="1253" width="9.140625" style="77" customWidth="1"/>
    <col min="1254" max="1254" width="9.5703125" style="77" customWidth="1"/>
    <col min="1255" max="1255" width="55.28515625" style="77" customWidth="1"/>
    <col min="1256" max="1262" width="13.7109375" style="77"/>
    <col min="1263" max="1263" width="9.5703125" style="77" customWidth="1"/>
    <col min="1264" max="1264" width="55.28515625" style="77" customWidth="1"/>
    <col min="1265" max="1291" width="13.7109375" style="77" customWidth="1"/>
    <col min="1292" max="1292" width="13.140625" style="77" bestFit="1" customWidth="1"/>
    <col min="1293" max="1293" width="12" style="77" customWidth="1"/>
    <col min="1294" max="1294" width="10.85546875" style="77" customWidth="1"/>
    <col min="1295" max="1509" width="9.140625" style="77" customWidth="1"/>
    <col min="1510" max="1510" width="9.5703125" style="77" customWidth="1"/>
    <col min="1511" max="1511" width="55.28515625" style="77" customWidth="1"/>
    <col min="1512" max="1518" width="13.7109375" style="77"/>
    <col min="1519" max="1519" width="9.5703125" style="77" customWidth="1"/>
    <col min="1520" max="1520" width="55.28515625" style="77" customWidth="1"/>
    <col min="1521" max="1547" width="13.7109375" style="77" customWidth="1"/>
    <col min="1548" max="1548" width="13.140625" style="77" bestFit="1" customWidth="1"/>
    <col min="1549" max="1549" width="12" style="77" customWidth="1"/>
    <col min="1550" max="1550" width="10.85546875" style="77" customWidth="1"/>
    <col min="1551" max="1765" width="9.140625" style="77" customWidth="1"/>
    <col min="1766" max="1766" width="9.5703125" style="77" customWidth="1"/>
    <col min="1767" max="1767" width="55.28515625" style="77" customWidth="1"/>
    <col min="1768" max="1774" width="13.7109375" style="77"/>
    <col min="1775" max="1775" width="9.5703125" style="77" customWidth="1"/>
    <col min="1776" max="1776" width="55.28515625" style="77" customWidth="1"/>
    <col min="1777" max="1803" width="13.7109375" style="77" customWidth="1"/>
    <col min="1804" max="1804" width="13.140625" style="77" bestFit="1" customWidth="1"/>
    <col min="1805" max="1805" width="12" style="77" customWidth="1"/>
    <col min="1806" max="1806" width="10.85546875" style="77" customWidth="1"/>
    <col min="1807" max="2021" width="9.140625" style="77" customWidth="1"/>
    <col min="2022" max="2022" width="9.5703125" style="77" customWidth="1"/>
    <col min="2023" max="2023" width="55.28515625" style="77" customWidth="1"/>
    <col min="2024" max="2030" width="13.7109375" style="77"/>
    <col min="2031" max="2031" width="9.5703125" style="77" customWidth="1"/>
    <col min="2032" max="2032" width="55.28515625" style="77" customWidth="1"/>
    <col min="2033" max="2059" width="13.7109375" style="77" customWidth="1"/>
    <col min="2060" max="2060" width="13.140625" style="77" bestFit="1" customWidth="1"/>
    <col min="2061" max="2061" width="12" style="77" customWidth="1"/>
    <col min="2062" max="2062" width="10.85546875" style="77" customWidth="1"/>
    <col min="2063" max="2277" width="9.140625" style="77" customWidth="1"/>
    <col min="2278" max="2278" width="9.5703125" style="77" customWidth="1"/>
    <col min="2279" max="2279" width="55.28515625" style="77" customWidth="1"/>
    <col min="2280" max="2286" width="13.7109375" style="77"/>
    <col min="2287" max="2287" width="9.5703125" style="77" customWidth="1"/>
    <col min="2288" max="2288" width="55.28515625" style="77" customWidth="1"/>
    <col min="2289" max="2315" width="13.7109375" style="77" customWidth="1"/>
    <col min="2316" max="2316" width="13.140625" style="77" bestFit="1" customWidth="1"/>
    <col min="2317" max="2317" width="12" style="77" customWidth="1"/>
    <col min="2318" max="2318" width="10.85546875" style="77" customWidth="1"/>
    <col min="2319" max="2533" width="9.140625" style="77" customWidth="1"/>
    <col min="2534" max="2534" width="9.5703125" style="77" customWidth="1"/>
    <col min="2535" max="2535" width="55.28515625" style="77" customWidth="1"/>
    <col min="2536" max="2542" width="13.7109375" style="77"/>
    <col min="2543" max="2543" width="9.5703125" style="77" customWidth="1"/>
    <col min="2544" max="2544" width="55.28515625" style="77" customWidth="1"/>
    <col min="2545" max="2571" width="13.7109375" style="77" customWidth="1"/>
    <col min="2572" max="2572" width="13.140625" style="77" bestFit="1" customWidth="1"/>
    <col min="2573" max="2573" width="12" style="77" customWidth="1"/>
    <col min="2574" max="2574" width="10.85546875" style="77" customWidth="1"/>
    <col min="2575" max="2789" width="9.140625" style="77" customWidth="1"/>
    <col min="2790" max="2790" width="9.5703125" style="77" customWidth="1"/>
    <col min="2791" max="2791" width="55.28515625" style="77" customWidth="1"/>
    <col min="2792" max="2798" width="13.7109375" style="77"/>
    <col min="2799" max="2799" width="9.5703125" style="77" customWidth="1"/>
    <col min="2800" max="2800" width="55.28515625" style="77" customWidth="1"/>
    <col min="2801" max="2827" width="13.7109375" style="77" customWidth="1"/>
    <col min="2828" max="2828" width="13.140625" style="77" bestFit="1" customWidth="1"/>
    <col min="2829" max="2829" width="12" style="77" customWidth="1"/>
    <col min="2830" max="2830" width="10.85546875" style="77" customWidth="1"/>
    <col min="2831" max="3045" width="9.140625" style="77" customWidth="1"/>
    <col min="3046" max="3046" width="9.5703125" style="77" customWidth="1"/>
    <col min="3047" max="3047" width="55.28515625" style="77" customWidth="1"/>
    <col min="3048" max="3054" width="13.7109375" style="77"/>
    <col min="3055" max="3055" width="9.5703125" style="77" customWidth="1"/>
    <col min="3056" max="3056" width="55.28515625" style="77" customWidth="1"/>
    <col min="3057" max="3083" width="13.7109375" style="77" customWidth="1"/>
    <col min="3084" max="3084" width="13.140625" style="77" bestFit="1" customWidth="1"/>
    <col min="3085" max="3085" width="12" style="77" customWidth="1"/>
    <col min="3086" max="3086" width="10.85546875" style="77" customWidth="1"/>
    <col min="3087" max="3301" width="9.140625" style="77" customWidth="1"/>
    <col min="3302" max="3302" width="9.5703125" style="77" customWidth="1"/>
    <col min="3303" max="3303" width="55.28515625" style="77" customWidth="1"/>
    <col min="3304" max="3310" width="13.7109375" style="77"/>
    <col min="3311" max="3311" width="9.5703125" style="77" customWidth="1"/>
    <col min="3312" max="3312" width="55.28515625" style="77" customWidth="1"/>
    <col min="3313" max="3339" width="13.7109375" style="77" customWidth="1"/>
    <col min="3340" max="3340" width="13.140625" style="77" bestFit="1" customWidth="1"/>
    <col min="3341" max="3341" width="12" style="77" customWidth="1"/>
    <col min="3342" max="3342" width="10.85546875" style="77" customWidth="1"/>
    <col min="3343" max="3557" width="9.140625" style="77" customWidth="1"/>
    <col min="3558" max="3558" width="9.5703125" style="77" customWidth="1"/>
    <col min="3559" max="3559" width="55.28515625" style="77" customWidth="1"/>
    <col min="3560" max="3566" width="13.7109375" style="77"/>
    <col min="3567" max="3567" width="9.5703125" style="77" customWidth="1"/>
    <col min="3568" max="3568" width="55.28515625" style="77" customWidth="1"/>
    <col min="3569" max="3595" width="13.7109375" style="77" customWidth="1"/>
    <col min="3596" max="3596" width="13.140625" style="77" bestFit="1" customWidth="1"/>
    <col min="3597" max="3597" width="12" style="77" customWidth="1"/>
    <col min="3598" max="3598" width="10.85546875" style="77" customWidth="1"/>
    <col min="3599" max="3813" width="9.140625" style="77" customWidth="1"/>
    <col min="3814" max="3814" width="9.5703125" style="77" customWidth="1"/>
    <col min="3815" max="3815" width="55.28515625" style="77" customWidth="1"/>
    <col min="3816" max="3822" width="13.7109375" style="77"/>
    <col min="3823" max="3823" width="9.5703125" style="77" customWidth="1"/>
    <col min="3824" max="3824" width="55.28515625" style="77" customWidth="1"/>
    <col min="3825" max="3851" width="13.7109375" style="77" customWidth="1"/>
    <col min="3852" max="3852" width="13.140625" style="77" bestFit="1" customWidth="1"/>
    <col min="3853" max="3853" width="12" style="77" customWidth="1"/>
    <col min="3854" max="3854" width="10.85546875" style="77" customWidth="1"/>
    <col min="3855" max="4069" width="9.140625" style="77" customWidth="1"/>
    <col min="4070" max="4070" width="9.5703125" style="77" customWidth="1"/>
    <col min="4071" max="4071" width="55.28515625" style="77" customWidth="1"/>
    <col min="4072" max="4078" width="13.7109375" style="77"/>
    <col min="4079" max="4079" width="9.5703125" style="77" customWidth="1"/>
    <col min="4080" max="4080" width="55.28515625" style="77" customWidth="1"/>
    <col min="4081" max="4107" width="13.7109375" style="77" customWidth="1"/>
    <col min="4108" max="4108" width="13.140625" style="77" bestFit="1" customWidth="1"/>
    <col min="4109" max="4109" width="12" style="77" customWidth="1"/>
    <col min="4110" max="4110" width="10.85546875" style="77" customWidth="1"/>
    <col min="4111" max="4325" width="9.140625" style="77" customWidth="1"/>
    <col min="4326" max="4326" width="9.5703125" style="77" customWidth="1"/>
    <col min="4327" max="4327" width="55.28515625" style="77" customWidth="1"/>
    <col min="4328" max="4334" width="13.7109375" style="77"/>
    <col min="4335" max="4335" width="9.5703125" style="77" customWidth="1"/>
    <col min="4336" max="4336" width="55.28515625" style="77" customWidth="1"/>
    <col min="4337" max="4363" width="13.7109375" style="77" customWidth="1"/>
    <col min="4364" max="4364" width="13.140625" style="77" bestFit="1" customWidth="1"/>
    <col min="4365" max="4365" width="12" style="77" customWidth="1"/>
    <col min="4366" max="4366" width="10.85546875" style="77" customWidth="1"/>
    <col min="4367" max="4581" width="9.140625" style="77" customWidth="1"/>
    <col min="4582" max="4582" width="9.5703125" style="77" customWidth="1"/>
    <col min="4583" max="4583" width="55.28515625" style="77" customWidth="1"/>
    <col min="4584" max="4590" width="13.7109375" style="77"/>
    <col min="4591" max="4591" width="9.5703125" style="77" customWidth="1"/>
    <col min="4592" max="4592" width="55.28515625" style="77" customWidth="1"/>
    <col min="4593" max="4619" width="13.7109375" style="77" customWidth="1"/>
    <col min="4620" max="4620" width="13.140625" style="77" bestFit="1" customWidth="1"/>
    <col min="4621" max="4621" width="12" style="77" customWidth="1"/>
    <col min="4622" max="4622" width="10.85546875" style="77" customWidth="1"/>
    <col min="4623" max="4837" width="9.140625" style="77" customWidth="1"/>
    <col min="4838" max="4838" width="9.5703125" style="77" customWidth="1"/>
    <col min="4839" max="4839" width="55.28515625" style="77" customWidth="1"/>
    <col min="4840" max="4846" width="13.7109375" style="77"/>
    <col min="4847" max="4847" width="9.5703125" style="77" customWidth="1"/>
    <col min="4848" max="4848" width="55.28515625" style="77" customWidth="1"/>
    <col min="4849" max="4875" width="13.7109375" style="77" customWidth="1"/>
    <col min="4876" max="4876" width="13.140625" style="77" bestFit="1" customWidth="1"/>
    <col min="4877" max="4877" width="12" style="77" customWidth="1"/>
    <col min="4878" max="4878" width="10.85546875" style="77" customWidth="1"/>
    <col min="4879" max="5093" width="9.140625" style="77" customWidth="1"/>
    <col min="5094" max="5094" width="9.5703125" style="77" customWidth="1"/>
    <col min="5095" max="5095" width="55.28515625" style="77" customWidth="1"/>
    <col min="5096" max="5102" width="13.7109375" style="77"/>
    <col min="5103" max="5103" width="9.5703125" style="77" customWidth="1"/>
    <col min="5104" max="5104" width="55.28515625" style="77" customWidth="1"/>
    <col min="5105" max="5131" width="13.7109375" style="77" customWidth="1"/>
    <col min="5132" max="5132" width="13.140625" style="77" bestFit="1" customWidth="1"/>
    <col min="5133" max="5133" width="12" style="77" customWidth="1"/>
    <col min="5134" max="5134" width="10.85546875" style="77" customWidth="1"/>
    <col min="5135" max="5349" width="9.140625" style="77" customWidth="1"/>
    <col min="5350" max="5350" width="9.5703125" style="77" customWidth="1"/>
    <col min="5351" max="5351" width="55.28515625" style="77" customWidth="1"/>
    <col min="5352" max="5358" width="13.7109375" style="77"/>
    <col min="5359" max="5359" width="9.5703125" style="77" customWidth="1"/>
    <col min="5360" max="5360" width="55.28515625" style="77" customWidth="1"/>
    <col min="5361" max="5387" width="13.7109375" style="77" customWidth="1"/>
    <col min="5388" max="5388" width="13.140625" style="77" bestFit="1" customWidth="1"/>
    <col min="5389" max="5389" width="12" style="77" customWidth="1"/>
    <col min="5390" max="5390" width="10.85546875" style="77" customWidth="1"/>
    <col min="5391" max="5605" width="9.140625" style="77" customWidth="1"/>
    <col min="5606" max="5606" width="9.5703125" style="77" customWidth="1"/>
    <col min="5607" max="5607" width="55.28515625" style="77" customWidth="1"/>
    <col min="5608" max="5614" width="13.7109375" style="77"/>
    <col min="5615" max="5615" width="9.5703125" style="77" customWidth="1"/>
    <col min="5616" max="5616" width="55.28515625" style="77" customWidth="1"/>
    <col min="5617" max="5643" width="13.7109375" style="77" customWidth="1"/>
    <col min="5644" max="5644" width="13.140625" style="77" bestFit="1" customWidth="1"/>
    <col min="5645" max="5645" width="12" style="77" customWidth="1"/>
    <col min="5646" max="5646" width="10.85546875" style="77" customWidth="1"/>
    <col min="5647" max="5861" width="9.140625" style="77" customWidth="1"/>
    <col min="5862" max="5862" width="9.5703125" style="77" customWidth="1"/>
    <col min="5863" max="5863" width="55.28515625" style="77" customWidth="1"/>
    <col min="5864" max="5870" width="13.7109375" style="77"/>
    <col min="5871" max="5871" width="9.5703125" style="77" customWidth="1"/>
    <col min="5872" max="5872" width="55.28515625" style="77" customWidth="1"/>
    <col min="5873" max="5899" width="13.7109375" style="77" customWidth="1"/>
    <col min="5900" max="5900" width="13.140625" style="77" bestFit="1" customWidth="1"/>
    <col min="5901" max="5901" width="12" style="77" customWidth="1"/>
    <col min="5902" max="5902" width="10.85546875" style="77" customWidth="1"/>
    <col min="5903" max="6117" width="9.140625" style="77" customWidth="1"/>
    <col min="6118" max="6118" width="9.5703125" style="77" customWidth="1"/>
    <col min="6119" max="6119" width="55.28515625" style="77" customWidth="1"/>
    <col min="6120" max="6126" width="13.7109375" style="77"/>
    <col min="6127" max="6127" width="9.5703125" style="77" customWidth="1"/>
    <col min="6128" max="6128" width="55.28515625" style="77" customWidth="1"/>
    <col min="6129" max="6155" width="13.7109375" style="77" customWidth="1"/>
    <col min="6156" max="6156" width="13.140625" style="77" bestFit="1" customWidth="1"/>
    <col min="6157" max="6157" width="12" style="77" customWidth="1"/>
    <col min="6158" max="6158" width="10.85546875" style="77" customWidth="1"/>
    <col min="6159" max="6373" width="9.140625" style="77" customWidth="1"/>
    <col min="6374" max="6374" width="9.5703125" style="77" customWidth="1"/>
    <col min="6375" max="6375" width="55.28515625" style="77" customWidth="1"/>
    <col min="6376" max="6382" width="13.7109375" style="77"/>
    <col min="6383" max="6383" width="9.5703125" style="77" customWidth="1"/>
    <col min="6384" max="6384" width="55.28515625" style="77" customWidth="1"/>
    <col min="6385" max="6411" width="13.7109375" style="77" customWidth="1"/>
    <col min="6412" max="6412" width="13.140625" style="77" bestFit="1" customWidth="1"/>
    <col min="6413" max="6413" width="12" style="77" customWidth="1"/>
    <col min="6414" max="6414" width="10.85546875" style="77" customWidth="1"/>
    <col min="6415" max="6629" width="9.140625" style="77" customWidth="1"/>
    <col min="6630" max="6630" width="9.5703125" style="77" customWidth="1"/>
    <col min="6631" max="6631" width="55.28515625" style="77" customWidth="1"/>
    <col min="6632" max="6638" width="13.7109375" style="77"/>
    <col min="6639" max="6639" width="9.5703125" style="77" customWidth="1"/>
    <col min="6640" max="6640" width="55.28515625" style="77" customWidth="1"/>
    <col min="6641" max="6667" width="13.7109375" style="77" customWidth="1"/>
    <col min="6668" max="6668" width="13.140625" style="77" bestFit="1" customWidth="1"/>
    <col min="6669" max="6669" width="12" style="77" customWidth="1"/>
    <col min="6670" max="6670" width="10.85546875" style="77" customWidth="1"/>
    <col min="6671" max="6885" width="9.140625" style="77" customWidth="1"/>
    <col min="6886" max="6886" width="9.5703125" style="77" customWidth="1"/>
    <col min="6887" max="6887" width="55.28515625" style="77" customWidth="1"/>
    <col min="6888" max="6894" width="13.7109375" style="77"/>
    <col min="6895" max="6895" width="9.5703125" style="77" customWidth="1"/>
    <col min="6896" max="6896" width="55.28515625" style="77" customWidth="1"/>
    <col min="6897" max="6923" width="13.7109375" style="77" customWidth="1"/>
    <col min="6924" max="6924" width="13.140625" style="77" bestFit="1" customWidth="1"/>
    <col min="6925" max="6925" width="12" style="77" customWidth="1"/>
    <col min="6926" max="6926" width="10.85546875" style="77" customWidth="1"/>
    <col min="6927" max="7141" width="9.140625" style="77" customWidth="1"/>
    <col min="7142" max="7142" width="9.5703125" style="77" customWidth="1"/>
    <col min="7143" max="7143" width="55.28515625" style="77" customWidth="1"/>
    <col min="7144" max="7150" width="13.7109375" style="77"/>
    <col min="7151" max="7151" width="9.5703125" style="77" customWidth="1"/>
    <col min="7152" max="7152" width="55.28515625" style="77" customWidth="1"/>
    <col min="7153" max="7179" width="13.7109375" style="77" customWidth="1"/>
    <col min="7180" max="7180" width="13.140625" style="77" bestFit="1" customWidth="1"/>
    <col min="7181" max="7181" width="12" style="77" customWidth="1"/>
    <col min="7182" max="7182" width="10.85546875" style="77" customWidth="1"/>
    <col min="7183" max="7397" width="9.140625" style="77" customWidth="1"/>
    <col min="7398" max="7398" width="9.5703125" style="77" customWidth="1"/>
    <col min="7399" max="7399" width="55.28515625" style="77" customWidth="1"/>
    <col min="7400" max="7406" width="13.7109375" style="77"/>
    <col min="7407" max="7407" width="9.5703125" style="77" customWidth="1"/>
    <col min="7408" max="7408" width="55.28515625" style="77" customWidth="1"/>
    <col min="7409" max="7435" width="13.7109375" style="77" customWidth="1"/>
    <col min="7436" max="7436" width="13.140625" style="77" bestFit="1" customWidth="1"/>
    <col min="7437" max="7437" width="12" style="77" customWidth="1"/>
    <col min="7438" max="7438" width="10.85546875" style="77" customWidth="1"/>
    <col min="7439" max="7653" width="9.140625" style="77" customWidth="1"/>
    <col min="7654" max="7654" width="9.5703125" style="77" customWidth="1"/>
    <col min="7655" max="7655" width="55.28515625" style="77" customWidth="1"/>
    <col min="7656" max="7662" width="13.7109375" style="77"/>
    <col min="7663" max="7663" width="9.5703125" style="77" customWidth="1"/>
    <col min="7664" max="7664" width="55.28515625" style="77" customWidth="1"/>
    <col min="7665" max="7691" width="13.7109375" style="77" customWidth="1"/>
    <col min="7692" max="7692" width="13.140625" style="77" bestFit="1" customWidth="1"/>
    <col min="7693" max="7693" width="12" style="77" customWidth="1"/>
    <col min="7694" max="7694" width="10.85546875" style="77" customWidth="1"/>
    <col min="7695" max="7909" width="9.140625" style="77" customWidth="1"/>
    <col min="7910" max="7910" width="9.5703125" style="77" customWidth="1"/>
    <col min="7911" max="7911" width="55.28515625" style="77" customWidth="1"/>
    <col min="7912" max="7918" width="13.7109375" style="77"/>
    <col min="7919" max="7919" width="9.5703125" style="77" customWidth="1"/>
    <col min="7920" max="7920" width="55.28515625" style="77" customWidth="1"/>
    <col min="7921" max="7947" width="13.7109375" style="77" customWidth="1"/>
    <col min="7948" max="7948" width="13.140625" style="77" bestFit="1" customWidth="1"/>
    <col min="7949" max="7949" width="12" style="77" customWidth="1"/>
    <col min="7950" max="7950" width="10.85546875" style="77" customWidth="1"/>
    <col min="7951" max="8165" width="9.140625" style="77" customWidth="1"/>
    <col min="8166" max="8166" width="9.5703125" style="77" customWidth="1"/>
    <col min="8167" max="8167" width="55.28515625" style="77" customWidth="1"/>
    <col min="8168" max="8174" width="13.7109375" style="77"/>
    <col min="8175" max="8175" width="9.5703125" style="77" customWidth="1"/>
    <col min="8176" max="8176" width="55.28515625" style="77" customWidth="1"/>
    <col min="8177" max="8203" width="13.7109375" style="77" customWidth="1"/>
    <col min="8204" max="8204" width="13.140625" style="77" bestFit="1" customWidth="1"/>
    <col min="8205" max="8205" width="12" style="77" customWidth="1"/>
    <col min="8206" max="8206" width="10.85546875" style="77" customWidth="1"/>
    <col min="8207" max="8421" width="9.140625" style="77" customWidth="1"/>
    <col min="8422" max="8422" width="9.5703125" style="77" customWidth="1"/>
    <col min="8423" max="8423" width="55.28515625" style="77" customWidth="1"/>
    <col min="8424" max="8430" width="13.7109375" style="77"/>
    <col min="8431" max="8431" width="9.5703125" style="77" customWidth="1"/>
    <col min="8432" max="8432" width="55.28515625" style="77" customWidth="1"/>
    <col min="8433" max="8459" width="13.7109375" style="77" customWidth="1"/>
    <col min="8460" max="8460" width="13.140625" style="77" bestFit="1" customWidth="1"/>
    <col min="8461" max="8461" width="12" style="77" customWidth="1"/>
    <col min="8462" max="8462" width="10.85546875" style="77" customWidth="1"/>
    <col min="8463" max="8677" width="9.140625" style="77" customWidth="1"/>
    <col min="8678" max="8678" width="9.5703125" style="77" customWidth="1"/>
    <col min="8679" max="8679" width="55.28515625" style="77" customWidth="1"/>
    <col min="8680" max="8686" width="13.7109375" style="77"/>
    <col min="8687" max="8687" width="9.5703125" style="77" customWidth="1"/>
    <col min="8688" max="8688" width="55.28515625" style="77" customWidth="1"/>
    <col min="8689" max="8715" width="13.7109375" style="77" customWidth="1"/>
    <col min="8716" max="8716" width="13.140625" style="77" bestFit="1" customWidth="1"/>
    <col min="8717" max="8717" width="12" style="77" customWidth="1"/>
    <col min="8718" max="8718" width="10.85546875" style="77" customWidth="1"/>
    <col min="8719" max="8933" width="9.140625" style="77" customWidth="1"/>
    <col min="8934" max="8934" width="9.5703125" style="77" customWidth="1"/>
    <col min="8935" max="8935" width="55.28515625" style="77" customWidth="1"/>
    <col min="8936" max="8942" width="13.7109375" style="77"/>
    <col min="8943" max="8943" width="9.5703125" style="77" customWidth="1"/>
    <col min="8944" max="8944" width="55.28515625" style="77" customWidth="1"/>
    <col min="8945" max="8971" width="13.7109375" style="77" customWidth="1"/>
    <col min="8972" max="8972" width="13.140625" style="77" bestFit="1" customWidth="1"/>
    <col min="8973" max="8973" width="12" style="77" customWidth="1"/>
    <col min="8974" max="8974" width="10.85546875" style="77" customWidth="1"/>
    <col min="8975" max="9189" width="9.140625" style="77" customWidth="1"/>
    <col min="9190" max="9190" width="9.5703125" style="77" customWidth="1"/>
    <col min="9191" max="9191" width="55.28515625" style="77" customWidth="1"/>
    <col min="9192" max="9198" width="13.7109375" style="77"/>
    <col min="9199" max="9199" width="9.5703125" style="77" customWidth="1"/>
    <col min="9200" max="9200" width="55.28515625" style="77" customWidth="1"/>
    <col min="9201" max="9227" width="13.7109375" style="77" customWidth="1"/>
    <col min="9228" max="9228" width="13.140625" style="77" bestFit="1" customWidth="1"/>
    <col min="9229" max="9229" width="12" style="77" customWidth="1"/>
    <col min="9230" max="9230" width="10.85546875" style="77" customWidth="1"/>
    <col min="9231" max="9445" width="9.140625" style="77" customWidth="1"/>
    <col min="9446" max="9446" width="9.5703125" style="77" customWidth="1"/>
    <col min="9447" max="9447" width="55.28515625" style="77" customWidth="1"/>
    <col min="9448" max="9454" width="13.7109375" style="77"/>
    <col min="9455" max="9455" width="9.5703125" style="77" customWidth="1"/>
    <col min="9456" max="9456" width="55.28515625" style="77" customWidth="1"/>
    <col min="9457" max="9483" width="13.7109375" style="77" customWidth="1"/>
    <col min="9484" max="9484" width="13.140625" style="77" bestFit="1" customWidth="1"/>
    <col min="9485" max="9485" width="12" style="77" customWidth="1"/>
    <col min="9486" max="9486" width="10.85546875" style="77" customWidth="1"/>
    <col min="9487" max="9701" width="9.140625" style="77" customWidth="1"/>
    <col min="9702" max="9702" width="9.5703125" style="77" customWidth="1"/>
    <col min="9703" max="9703" width="55.28515625" style="77" customWidth="1"/>
    <col min="9704" max="9710" width="13.7109375" style="77"/>
    <col min="9711" max="9711" width="9.5703125" style="77" customWidth="1"/>
    <col min="9712" max="9712" width="55.28515625" style="77" customWidth="1"/>
    <col min="9713" max="9739" width="13.7109375" style="77" customWidth="1"/>
    <col min="9740" max="9740" width="13.140625" style="77" bestFit="1" customWidth="1"/>
    <col min="9741" max="9741" width="12" style="77" customWidth="1"/>
    <col min="9742" max="9742" width="10.85546875" style="77" customWidth="1"/>
    <col min="9743" max="9957" width="9.140625" style="77" customWidth="1"/>
    <col min="9958" max="9958" width="9.5703125" style="77" customWidth="1"/>
    <col min="9959" max="9959" width="55.28515625" style="77" customWidth="1"/>
    <col min="9960" max="9966" width="13.7109375" style="77"/>
    <col min="9967" max="9967" width="9.5703125" style="77" customWidth="1"/>
    <col min="9968" max="9968" width="55.28515625" style="77" customWidth="1"/>
    <col min="9969" max="9995" width="13.7109375" style="77" customWidth="1"/>
    <col min="9996" max="9996" width="13.140625" style="77" bestFit="1" customWidth="1"/>
    <col min="9997" max="9997" width="12" style="77" customWidth="1"/>
    <col min="9998" max="9998" width="10.85546875" style="77" customWidth="1"/>
    <col min="9999" max="10213" width="9.140625" style="77" customWidth="1"/>
    <col min="10214" max="10214" width="9.5703125" style="77" customWidth="1"/>
    <col min="10215" max="10215" width="55.28515625" style="77" customWidth="1"/>
    <col min="10216" max="10222" width="13.7109375" style="77"/>
    <col min="10223" max="10223" width="9.5703125" style="77" customWidth="1"/>
    <col min="10224" max="10224" width="55.28515625" style="77" customWidth="1"/>
    <col min="10225" max="10251" width="13.7109375" style="77" customWidth="1"/>
    <col min="10252" max="10252" width="13.140625" style="77" bestFit="1" customWidth="1"/>
    <col min="10253" max="10253" width="12" style="77" customWidth="1"/>
    <col min="10254" max="10254" width="10.85546875" style="77" customWidth="1"/>
    <col min="10255" max="10469" width="9.140625" style="77" customWidth="1"/>
    <col min="10470" max="10470" width="9.5703125" style="77" customWidth="1"/>
    <col min="10471" max="10471" width="55.28515625" style="77" customWidth="1"/>
    <col min="10472" max="10478" width="13.7109375" style="77"/>
    <col min="10479" max="10479" width="9.5703125" style="77" customWidth="1"/>
    <col min="10480" max="10480" width="55.28515625" style="77" customWidth="1"/>
    <col min="10481" max="10507" width="13.7109375" style="77" customWidth="1"/>
    <col min="10508" max="10508" width="13.140625" style="77" bestFit="1" customWidth="1"/>
    <col min="10509" max="10509" width="12" style="77" customWidth="1"/>
    <col min="10510" max="10510" width="10.85546875" style="77" customWidth="1"/>
    <col min="10511" max="10725" width="9.140625" style="77" customWidth="1"/>
    <col min="10726" max="10726" width="9.5703125" style="77" customWidth="1"/>
    <col min="10727" max="10727" width="55.28515625" style="77" customWidth="1"/>
    <col min="10728" max="10734" width="13.7109375" style="77"/>
    <col min="10735" max="10735" width="9.5703125" style="77" customWidth="1"/>
    <col min="10736" max="10736" width="55.28515625" style="77" customWidth="1"/>
    <col min="10737" max="10763" width="13.7109375" style="77" customWidth="1"/>
    <col min="10764" max="10764" width="13.140625" style="77" bestFit="1" customWidth="1"/>
    <col min="10765" max="10765" width="12" style="77" customWidth="1"/>
    <col min="10766" max="10766" width="10.85546875" style="77" customWidth="1"/>
    <col min="10767" max="10981" width="9.140625" style="77" customWidth="1"/>
    <col min="10982" max="10982" width="9.5703125" style="77" customWidth="1"/>
    <col min="10983" max="10983" width="55.28515625" style="77" customWidth="1"/>
    <col min="10984" max="10990" width="13.7109375" style="77"/>
    <col min="10991" max="10991" width="9.5703125" style="77" customWidth="1"/>
    <col min="10992" max="10992" width="55.28515625" style="77" customWidth="1"/>
    <col min="10993" max="11019" width="13.7109375" style="77" customWidth="1"/>
    <col min="11020" max="11020" width="13.140625" style="77" bestFit="1" customWidth="1"/>
    <col min="11021" max="11021" width="12" style="77" customWidth="1"/>
    <col min="11022" max="11022" width="10.85546875" style="77" customWidth="1"/>
    <col min="11023" max="11237" width="9.140625" style="77" customWidth="1"/>
    <col min="11238" max="11238" width="9.5703125" style="77" customWidth="1"/>
    <col min="11239" max="11239" width="55.28515625" style="77" customWidth="1"/>
    <col min="11240" max="11246" width="13.7109375" style="77"/>
    <col min="11247" max="11247" width="9.5703125" style="77" customWidth="1"/>
    <col min="11248" max="11248" width="55.28515625" style="77" customWidth="1"/>
    <col min="11249" max="11275" width="13.7109375" style="77" customWidth="1"/>
    <col min="11276" max="11276" width="13.140625" style="77" bestFit="1" customWidth="1"/>
    <col min="11277" max="11277" width="12" style="77" customWidth="1"/>
    <col min="11278" max="11278" width="10.85546875" style="77" customWidth="1"/>
    <col min="11279" max="11493" width="9.140625" style="77" customWidth="1"/>
    <col min="11494" max="11494" width="9.5703125" style="77" customWidth="1"/>
    <col min="11495" max="11495" width="55.28515625" style="77" customWidth="1"/>
    <col min="11496" max="11502" width="13.7109375" style="77"/>
    <col min="11503" max="11503" width="9.5703125" style="77" customWidth="1"/>
    <col min="11504" max="11504" width="55.28515625" style="77" customWidth="1"/>
    <col min="11505" max="11531" width="13.7109375" style="77" customWidth="1"/>
    <col min="11532" max="11532" width="13.140625" style="77" bestFit="1" customWidth="1"/>
    <col min="11533" max="11533" width="12" style="77" customWidth="1"/>
    <col min="11534" max="11534" width="10.85546875" style="77" customWidth="1"/>
    <col min="11535" max="11749" width="9.140625" style="77" customWidth="1"/>
    <col min="11750" max="11750" width="9.5703125" style="77" customWidth="1"/>
    <col min="11751" max="11751" width="55.28515625" style="77" customWidth="1"/>
    <col min="11752" max="11758" width="13.7109375" style="77"/>
    <col min="11759" max="11759" width="9.5703125" style="77" customWidth="1"/>
    <col min="11760" max="11760" width="55.28515625" style="77" customWidth="1"/>
    <col min="11761" max="11787" width="13.7109375" style="77" customWidth="1"/>
    <col min="11788" max="11788" width="13.140625" style="77" bestFit="1" customWidth="1"/>
    <col min="11789" max="11789" width="12" style="77" customWidth="1"/>
    <col min="11790" max="11790" width="10.85546875" style="77" customWidth="1"/>
    <col min="11791" max="12005" width="9.140625" style="77" customWidth="1"/>
    <col min="12006" max="12006" width="9.5703125" style="77" customWidth="1"/>
    <col min="12007" max="12007" width="55.28515625" style="77" customWidth="1"/>
    <col min="12008" max="12014" width="13.7109375" style="77"/>
    <col min="12015" max="12015" width="9.5703125" style="77" customWidth="1"/>
    <col min="12016" max="12016" width="55.28515625" style="77" customWidth="1"/>
    <col min="12017" max="12043" width="13.7109375" style="77" customWidth="1"/>
    <col min="12044" max="12044" width="13.140625" style="77" bestFit="1" customWidth="1"/>
    <col min="12045" max="12045" width="12" style="77" customWidth="1"/>
    <col min="12046" max="12046" width="10.85546875" style="77" customWidth="1"/>
    <col min="12047" max="12261" width="9.140625" style="77" customWidth="1"/>
    <col min="12262" max="12262" width="9.5703125" style="77" customWidth="1"/>
    <col min="12263" max="12263" width="55.28515625" style="77" customWidth="1"/>
    <col min="12264" max="12270" width="13.7109375" style="77"/>
    <col min="12271" max="12271" width="9.5703125" style="77" customWidth="1"/>
    <col min="12272" max="12272" width="55.28515625" style="77" customWidth="1"/>
    <col min="12273" max="12299" width="13.7109375" style="77" customWidth="1"/>
    <col min="12300" max="12300" width="13.140625" style="77" bestFit="1" customWidth="1"/>
    <col min="12301" max="12301" width="12" style="77" customWidth="1"/>
    <col min="12302" max="12302" width="10.85546875" style="77" customWidth="1"/>
    <col min="12303" max="12517" width="9.140625" style="77" customWidth="1"/>
    <col min="12518" max="12518" width="9.5703125" style="77" customWidth="1"/>
    <col min="12519" max="12519" width="55.28515625" style="77" customWidth="1"/>
    <col min="12520" max="12526" width="13.7109375" style="77"/>
    <col min="12527" max="12527" width="9.5703125" style="77" customWidth="1"/>
    <col min="12528" max="12528" width="55.28515625" style="77" customWidth="1"/>
    <col min="12529" max="12555" width="13.7109375" style="77" customWidth="1"/>
    <col min="12556" max="12556" width="13.140625" style="77" bestFit="1" customWidth="1"/>
    <col min="12557" max="12557" width="12" style="77" customWidth="1"/>
    <col min="12558" max="12558" width="10.85546875" style="77" customWidth="1"/>
    <col min="12559" max="12773" width="9.140625" style="77" customWidth="1"/>
    <col min="12774" max="12774" width="9.5703125" style="77" customWidth="1"/>
    <col min="12775" max="12775" width="55.28515625" style="77" customWidth="1"/>
    <col min="12776" max="12782" width="13.7109375" style="77"/>
    <col min="12783" max="12783" width="9.5703125" style="77" customWidth="1"/>
    <col min="12784" max="12784" width="55.28515625" style="77" customWidth="1"/>
    <col min="12785" max="12811" width="13.7109375" style="77" customWidth="1"/>
    <col min="12812" max="12812" width="13.140625" style="77" bestFit="1" customWidth="1"/>
    <col min="12813" max="12813" width="12" style="77" customWidth="1"/>
    <col min="12814" max="12814" width="10.85546875" style="77" customWidth="1"/>
    <col min="12815" max="13029" width="9.140625" style="77" customWidth="1"/>
    <col min="13030" max="13030" width="9.5703125" style="77" customWidth="1"/>
    <col min="13031" max="13031" width="55.28515625" style="77" customWidth="1"/>
    <col min="13032" max="13038" width="13.7109375" style="77"/>
    <col min="13039" max="13039" width="9.5703125" style="77" customWidth="1"/>
    <col min="13040" max="13040" width="55.28515625" style="77" customWidth="1"/>
    <col min="13041" max="13067" width="13.7109375" style="77" customWidth="1"/>
    <col min="13068" max="13068" width="13.140625" style="77" bestFit="1" customWidth="1"/>
    <col min="13069" max="13069" width="12" style="77" customWidth="1"/>
    <col min="13070" max="13070" width="10.85546875" style="77" customWidth="1"/>
    <col min="13071" max="13285" width="9.140625" style="77" customWidth="1"/>
    <col min="13286" max="13286" width="9.5703125" style="77" customWidth="1"/>
    <col min="13287" max="13287" width="55.28515625" style="77" customWidth="1"/>
    <col min="13288" max="13294" width="13.7109375" style="77"/>
    <col min="13295" max="13295" width="9.5703125" style="77" customWidth="1"/>
    <col min="13296" max="13296" width="55.28515625" style="77" customWidth="1"/>
    <col min="13297" max="13323" width="13.7109375" style="77" customWidth="1"/>
    <col min="13324" max="13324" width="13.140625" style="77" bestFit="1" customWidth="1"/>
    <col min="13325" max="13325" width="12" style="77" customWidth="1"/>
    <col min="13326" max="13326" width="10.85546875" style="77" customWidth="1"/>
    <col min="13327" max="13541" width="9.140625" style="77" customWidth="1"/>
    <col min="13542" max="13542" width="9.5703125" style="77" customWidth="1"/>
    <col min="13543" max="13543" width="55.28515625" style="77" customWidth="1"/>
    <col min="13544" max="13550" width="13.7109375" style="77"/>
    <col min="13551" max="13551" width="9.5703125" style="77" customWidth="1"/>
    <col min="13552" max="13552" width="55.28515625" style="77" customWidth="1"/>
    <col min="13553" max="13579" width="13.7109375" style="77" customWidth="1"/>
    <col min="13580" max="13580" width="13.140625" style="77" bestFit="1" customWidth="1"/>
    <col min="13581" max="13581" width="12" style="77" customWidth="1"/>
    <col min="13582" max="13582" width="10.85546875" style="77" customWidth="1"/>
    <col min="13583" max="13797" width="9.140625" style="77" customWidth="1"/>
    <col min="13798" max="13798" width="9.5703125" style="77" customWidth="1"/>
    <col min="13799" max="13799" width="55.28515625" style="77" customWidth="1"/>
    <col min="13800" max="13806" width="13.7109375" style="77"/>
    <col min="13807" max="13807" width="9.5703125" style="77" customWidth="1"/>
    <col min="13808" max="13808" width="55.28515625" style="77" customWidth="1"/>
    <col min="13809" max="13835" width="13.7109375" style="77" customWidth="1"/>
    <col min="13836" max="13836" width="13.140625" style="77" bestFit="1" customWidth="1"/>
    <col min="13837" max="13837" width="12" style="77" customWidth="1"/>
    <col min="13838" max="13838" width="10.85546875" style="77" customWidth="1"/>
    <col min="13839" max="14053" width="9.140625" style="77" customWidth="1"/>
    <col min="14054" max="14054" width="9.5703125" style="77" customWidth="1"/>
    <col min="14055" max="14055" width="55.28515625" style="77" customWidth="1"/>
    <col min="14056" max="14062" width="13.7109375" style="77"/>
    <col min="14063" max="14063" width="9.5703125" style="77" customWidth="1"/>
    <col min="14064" max="14064" width="55.28515625" style="77" customWidth="1"/>
    <col min="14065" max="14091" width="13.7109375" style="77" customWidth="1"/>
    <col min="14092" max="14092" width="13.140625" style="77" bestFit="1" customWidth="1"/>
    <col min="14093" max="14093" width="12" style="77" customWidth="1"/>
    <col min="14094" max="14094" width="10.85546875" style="77" customWidth="1"/>
    <col min="14095" max="14309" width="9.140625" style="77" customWidth="1"/>
    <col min="14310" max="14310" width="9.5703125" style="77" customWidth="1"/>
    <col min="14311" max="14311" width="55.28515625" style="77" customWidth="1"/>
    <col min="14312" max="14318" width="13.7109375" style="77"/>
    <col min="14319" max="14319" width="9.5703125" style="77" customWidth="1"/>
    <col min="14320" max="14320" width="55.28515625" style="77" customWidth="1"/>
    <col min="14321" max="14347" width="13.7109375" style="77" customWidth="1"/>
    <col min="14348" max="14348" width="13.140625" style="77" bestFit="1" customWidth="1"/>
    <col min="14349" max="14349" width="12" style="77" customWidth="1"/>
    <col min="14350" max="14350" width="10.85546875" style="77" customWidth="1"/>
    <col min="14351" max="14565" width="9.140625" style="77" customWidth="1"/>
    <col min="14566" max="14566" width="9.5703125" style="77" customWidth="1"/>
    <col min="14567" max="14567" width="55.28515625" style="77" customWidth="1"/>
    <col min="14568" max="14574" width="13.7109375" style="77"/>
    <col min="14575" max="14575" width="9.5703125" style="77" customWidth="1"/>
    <col min="14576" max="14576" width="55.28515625" style="77" customWidth="1"/>
    <col min="14577" max="14603" width="13.7109375" style="77" customWidth="1"/>
    <col min="14604" max="14604" width="13.140625" style="77" bestFit="1" customWidth="1"/>
    <col min="14605" max="14605" width="12" style="77" customWidth="1"/>
    <col min="14606" max="14606" width="10.85546875" style="77" customWidth="1"/>
    <col min="14607" max="14821" width="9.140625" style="77" customWidth="1"/>
    <col min="14822" max="14822" width="9.5703125" style="77" customWidth="1"/>
    <col min="14823" max="14823" width="55.28515625" style="77" customWidth="1"/>
    <col min="14824" max="14830" width="13.7109375" style="77"/>
    <col min="14831" max="14831" width="9.5703125" style="77" customWidth="1"/>
    <col min="14832" max="14832" width="55.28515625" style="77" customWidth="1"/>
    <col min="14833" max="14859" width="13.7109375" style="77" customWidth="1"/>
    <col min="14860" max="14860" width="13.140625" style="77" bestFit="1" customWidth="1"/>
    <col min="14861" max="14861" width="12" style="77" customWidth="1"/>
    <col min="14862" max="14862" width="10.85546875" style="77" customWidth="1"/>
    <col min="14863" max="15077" width="9.140625" style="77" customWidth="1"/>
    <col min="15078" max="15078" width="9.5703125" style="77" customWidth="1"/>
    <col min="15079" max="15079" width="55.28515625" style="77" customWidth="1"/>
    <col min="15080" max="15086" width="13.7109375" style="77"/>
    <col min="15087" max="15087" width="9.5703125" style="77" customWidth="1"/>
    <col min="15088" max="15088" width="55.28515625" style="77" customWidth="1"/>
    <col min="15089" max="15115" width="13.7109375" style="77" customWidth="1"/>
    <col min="15116" max="15116" width="13.140625" style="77" bestFit="1" customWidth="1"/>
    <col min="15117" max="15117" width="12" style="77" customWidth="1"/>
    <col min="15118" max="15118" width="10.85546875" style="77" customWidth="1"/>
    <col min="15119" max="15333" width="9.140625" style="77" customWidth="1"/>
    <col min="15334" max="15334" width="9.5703125" style="77" customWidth="1"/>
    <col min="15335" max="15335" width="55.28515625" style="77" customWidth="1"/>
    <col min="15336" max="15342" width="13.7109375" style="77"/>
    <col min="15343" max="15343" width="9.5703125" style="77" customWidth="1"/>
    <col min="15344" max="15344" width="55.28515625" style="77" customWidth="1"/>
    <col min="15345" max="15371" width="13.7109375" style="77" customWidth="1"/>
    <col min="15372" max="15372" width="13.140625" style="77" bestFit="1" customWidth="1"/>
    <col min="15373" max="15373" width="12" style="77" customWidth="1"/>
    <col min="15374" max="15374" width="10.85546875" style="77" customWidth="1"/>
    <col min="15375" max="15589" width="9.140625" style="77" customWidth="1"/>
    <col min="15590" max="15590" width="9.5703125" style="77" customWidth="1"/>
    <col min="15591" max="15591" width="55.28515625" style="77" customWidth="1"/>
    <col min="15592" max="15598" width="13.7109375" style="77"/>
    <col min="15599" max="15599" width="9.5703125" style="77" customWidth="1"/>
    <col min="15600" max="15600" width="55.28515625" style="77" customWidth="1"/>
    <col min="15601" max="15627" width="13.7109375" style="77" customWidth="1"/>
    <col min="15628" max="15628" width="13.140625" style="77" bestFit="1" customWidth="1"/>
    <col min="15629" max="15629" width="12" style="77" customWidth="1"/>
    <col min="15630" max="15630" width="10.85546875" style="77" customWidth="1"/>
    <col min="15631" max="15845" width="9.140625" style="77" customWidth="1"/>
    <col min="15846" max="15846" width="9.5703125" style="77" customWidth="1"/>
    <col min="15847" max="15847" width="55.28515625" style="77" customWidth="1"/>
    <col min="15848" max="15854" width="13.7109375" style="77"/>
    <col min="15855" max="15855" width="9.5703125" style="77" customWidth="1"/>
    <col min="15856" max="15856" width="55.28515625" style="77" customWidth="1"/>
    <col min="15857" max="15883" width="13.7109375" style="77" customWidth="1"/>
    <col min="15884" max="15884" width="13.140625" style="77" bestFit="1" customWidth="1"/>
    <col min="15885" max="15885" width="12" style="77" customWidth="1"/>
    <col min="15886" max="15886" width="10.85546875" style="77" customWidth="1"/>
    <col min="15887" max="16101" width="9.140625" style="77" customWidth="1"/>
    <col min="16102" max="16102" width="9.5703125" style="77" customWidth="1"/>
    <col min="16103" max="16103" width="55.28515625" style="77" customWidth="1"/>
    <col min="16104" max="16110" width="13.7109375" style="77"/>
    <col min="16111" max="16111" width="9.5703125" style="77" customWidth="1"/>
    <col min="16112" max="16112" width="55.28515625" style="77" customWidth="1"/>
    <col min="16113" max="16139" width="13.7109375" style="77" customWidth="1"/>
    <col min="16140" max="16140" width="13.140625" style="77" bestFit="1" customWidth="1"/>
    <col min="16141" max="16141" width="12" style="77" customWidth="1"/>
    <col min="16142" max="16142" width="10.85546875" style="77" customWidth="1"/>
    <col min="16143" max="16384" width="9.140625" style="77" customWidth="1"/>
  </cols>
  <sheetData>
    <row r="1" spans="1:12" x14ac:dyDescent="0.2">
      <c r="K1" s="6" t="s">
        <v>304</v>
      </c>
    </row>
    <row r="2" spans="1:12" ht="14.25" x14ac:dyDescent="0.2">
      <c r="A2" s="701" t="s">
        <v>142</v>
      </c>
      <c r="B2" s="701"/>
      <c r="C2" s="701"/>
      <c r="D2" s="701"/>
      <c r="E2" s="701"/>
      <c r="F2" s="701"/>
      <c r="G2" s="701"/>
      <c r="H2" s="701"/>
      <c r="I2" s="701"/>
      <c r="J2" s="701"/>
    </row>
    <row r="3" spans="1:12" ht="14.25" x14ac:dyDescent="0.2">
      <c r="A3" s="701" t="s">
        <v>305</v>
      </c>
      <c r="B3" s="701"/>
      <c r="C3" s="701"/>
      <c r="D3" s="701"/>
      <c r="E3" s="701"/>
      <c r="F3" s="701"/>
      <c r="G3" s="701"/>
      <c r="H3" s="701"/>
      <c r="I3" s="701"/>
      <c r="J3" s="701"/>
    </row>
    <row r="4" spans="1:12" ht="14.25" customHeight="1" x14ac:dyDescent="0.2">
      <c r="A4" s="702" t="s">
        <v>306</v>
      </c>
      <c r="B4" s="702"/>
      <c r="C4" s="702"/>
      <c r="D4" s="702"/>
      <c r="E4" s="702"/>
      <c r="F4" s="702"/>
      <c r="G4" s="702"/>
      <c r="H4" s="702"/>
      <c r="I4" s="702"/>
      <c r="J4" s="702"/>
    </row>
    <row r="5" spans="1:12" ht="14.25" customHeight="1" thickBot="1" x14ac:dyDescent="0.25">
      <c r="A5" s="386"/>
      <c r="B5" s="386"/>
      <c r="C5" s="386"/>
      <c r="D5" s="386"/>
      <c r="E5" s="386"/>
      <c r="F5" s="386"/>
      <c r="G5" s="386"/>
      <c r="H5" s="386"/>
      <c r="I5" s="386"/>
      <c r="J5" s="386"/>
      <c r="K5" s="386"/>
    </row>
    <row r="6" spans="1:12" s="387" customFormat="1" ht="57.75" customHeight="1" thickTop="1" thickBot="1" x14ac:dyDescent="0.25">
      <c r="A6" s="433" t="s">
        <v>307</v>
      </c>
      <c r="B6" s="434" t="s">
        <v>308</v>
      </c>
      <c r="C6" s="434" t="s">
        <v>309</v>
      </c>
      <c r="D6" s="434" t="s">
        <v>310</v>
      </c>
      <c r="E6" s="434" t="s">
        <v>10</v>
      </c>
      <c r="F6" s="434" t="s">
        <v>311</v>
      </c>
      <c r="G6" s="434" t="s">
        <v>312</v>
      </c>
      <c r="H6" s="434" t="s">
        <v>313</v>
      </c>
      <c r="I6" s="434" t="s">
        <v>314</v>
      </c>
      <c r="J6" s="434" t="s">
        <v>315</v>
      </c>
      <c r="K6" s="435" t="s">
        <v>266</v>
      </c>
      <c r="L6" s="432"/>
    </row>
    <row r="7" spans="1:12" ht="20.100000000000001" customHeight="1" thickTop="1" x14ac:dyDescent="0.2">
      <c r="A7" s="388" t="s">
        <v>317</v>
      </c>
      <c r="B7" s="389" t="s">
        <v>318</v>
      </c>
      <c r="C7" s="390">
        <v>222960806</v>
      </c>
      <c r="D7" s="390">
        <v>29835625</v>
      </c>
      <c r="E7" s="391">
        <v>106821773</v>
      </c>
      <c r="F7" s="390"/>
      <c r="G7" s="390"/>
      <c r="H7" s="390"/>
      <c r="I7" s="390"/>
      <c r="J7" s="392"/>
      <c r="K7" s="393">
        <v>359618204</v>
      </c>
    </row>
    <row r="8" spans="1:12" ht="20.100000000000001" customHeight="1" x14ac:dyDescent="0.2">
      <c r="A8" s="394" t="s">
        <v>319</v>
      </c>
      <c r="B8" s="395" t="s">
        <v>320</v>
      </c>
      <c r="C8" s="396"/>
      <c r="D8" s="396"/>
      <c r="E8" s="396">
        <v>19313000</v>
      </c>
      <c r="F8" s="396"/>
      <c r="G8" s="396"/>
      <c r="H8" s="396"/>
      <c r="I8" s="396"/>
      <c r="J8" s="397"/>
      <c r="K8" s="398">
        <v>19313000</v>
      </c>
    </row>
    <row r="9" spans="1:12" ht="20.100000000000001" customHeight="1" x14ac:dyDescent="0.2">
      <c r="A9" s="394" t="s">
        <v>321</v>
      </c>
      <c r="B9" s="395" t="s">
        <v>322</v>
      </c>
      <c r="C9" s="396"/>
      <c r="D9" s="396"/>
      <c r="E9" s="396">
        <v>78288307</v>
      </c>
      <c r="F9" s="396"/>
      <c r="G9" s="396"/>
      <c r="H9" s="396"/>
      <c r="I9" s="396">
        <v>5056395</v>
      </c>
      <c r="J9" s="397"/>
      <c r="K9" s="398">
        <v>83344702</v>
      </c>
    </row>
    <row r="10" spans="1:12" ht="20.100000000000001" customHeight="1" x14ac:dyDescent="0.2">
      <c r="A10" s="394" t="s">
        <v>323</v>
      </c>
      <c r="B10" s="395" t="s">
        <v>324</v>
      </c>
      <c r="C10" s="396">
        <v>18671200</v>
      </c>
      <c r="D10" s="396">
        <v>3507967</v>
      </c>
      <c r="E10" s="396">
        <v>79350700</v>
      </c>
      <c r="F10" s="396"/>
      <c r="G10" s="396"/>
      <c r="H10" s="396"/>
      <c r="I10" s="396"/>
      <c r="J10" s="397"/>
      <c r="K10" s="398">
        <v>101529867</v>
      </c>
    </row>
    <row r="11" spans="1:12" ht="20.100000000000001" customHeight="1" x14ac:dyDescent="0.2">
      <c r="A11" s="394" t="s">
        <v>325</v>
      </c>
      <c r="B11" s="395" t="s">
        <v>326</v>
      </c>
      <c r="C11" s="396"/>
      <c r="D11" s="396"/>
      <c r="E11" s="396">
        <v>100000</v>
      </c>
      <c r="F11" s="396"/>
      <c r="G11" s="396"/>
      <c r="H11" s="396"/>
      <c r="I11" s="396"/>
      <c r="J11" s="397"/>
      <c r="K11" s="398">
        <v>100000</v>
      </c>
    </row>
    <row r="12" spans="1:12" ht="20.100000000000001" customHeight="1" x14ac:dyDescent="0.2">
      <c r="A12" s="394" t="s">
        <v>327</v>
      </c>
      <c r="B12" s="395" t="s">
        <v>328</v>
      </c>
      <c r="C12" s="396"/>
      <c r="D12" s="396"/>
      <c r="E12" s="396"/>
      <c r="F12" s="396"/>
      <c r="G12" s="396">
        <v>1251253088</v>
      </c>
      <c r="H12" s="396"/>
      <c r="I12" s="396"/>
      <c r="J12" s="397"/>
      <c r="K12" s="398">
        <v>1251253088</v>
      </c>
    </row>
    <row r="13" spans="1:12" ht="20.100000000000001" customHeight="1" x14ac:dyDescent="0.2">
      <c r="A13" s="394" t="s">
        <v>329</v>
      </c>
      <c r="B13" s="395" t="s">
        <v>330</v>
      </c>
      <c r="C13" s="396"/>
      <c r="D13" s="396"/>
      <c r="E13" s="396"/>
      <c r="F13" s="396"/>
      <c r="G13" s="396"/>
      <c r="H13" s="396">
        <v>32565253</v>
      </c>
      <c r="I13" s="396"/>
      <c r="J13" s="397"/>
      <c r="K13" s="398">
        <v>32565253</v>
      </c>
    </row>
    <row r="14" spans="1:12" ht="20.100000000000001" customHeight="1" x14ac:dyDescent="0.2">
      <c r="A14" s="394" t="s">
        <v>331</v>
      </c>
      <c r="B14" s="395" t="s">
        <v>332</v>
      </c>
      <c r="C14" s="396"/>
      <c r="D14" s="396"/>
      <c r="E14" s="396">
        <v>3810000</v>
      </c>
      <c r="F14" s="396"/>
      <c r="G14" s="396"/>
      <c r="H14" s="396"/>
      <c r="I14" s="396"/>
      <c r="J14" s="397"/>
      <c r="K14" s="398">
        <v>3810000</v>
      </c>
    </row>
    <row r="15" spans="1:12" ht="20.100000000000001" customHeight="1" x14ac:dyDescent="0.2">
      <c r="A15" s="394" t="s">
        <v>333</v>
      </c>
      <c r="B15" s="395" t="s">
        <v>334</v>
      </c>
      <c r="C15" s="396">
        <v>1235762</v>
      </c>
      <c r="D15" s="396">
        <v>635521</v>
      </c>
      <c r="E15" s="396">
        <v>29111203</v>
      </c>
      <c r="F15" s="396"/>
      <c r="G15" s="396"/>
      <c r="H15" s="396"/>
      <c r="I15" s="396">
        <v>3000000</v>
      </c>
      <c r="J15" s="397"/>
      <c r="K15" s="398">
        <v>33982486</v>
      </c>
    </row>
    <row r="16" spans="1:12" ht="20.100000000000001" customHeight="1" x14ac:dyDescent="0.2">
      <c r="A16" s="394" t="s">
        <v>335</v>
      </c>
      <c r="B16" s="395" t="s">
        <v>336</v>
      </c>
      <c r="C16" s="396">
        <v>5368200</v>
      </c>
      <c r="D16" s="396">
        <v>578682</v>
      </c>
      <c r="E16" s="396"/>
      <c r="F16" s="396"/>
      <c r="G16" s="396"/>
      <c r="H16" s="396"/>
      <c r="I16" s="396"/>
      <c r="J16" s="397"/>
      <c r="K16" s="398">
        <v>5946882</v>
      </c>
    </row>
    <row r="17" spans="1:13" ht="20.100000000000001" customHeight="1" x14ac:dyDescent="0.2">
      <c r="A17" s="394" t="s">
        <v>337</v>
      </c>
      <c r="B17" s="395" t="s">
        <v>338</v>
      </c>
      <c r="C17" s="396"/>
      <c r="D17" s="396"/>
      <c r="E17" s="396">
        <v>4000000</v>
      </c>
      <c r="F17" s="396"/>
      <c r="G17" s="396"/>
      <c r="H17" s="396"/>
      <c r="I17" s="396"/>
      <c r="J17" s="397"/>
      <c r="K17" s="398">
        <v>4000000</v>
      </c>
    </row>
    <row r="18" spans="1:13" ht="20.100000000000001" customHeight="1" x14ac:dyDescent="0.2">
      <c r="A18" s="394" t="s">
        <v>339</v>
      </c>
      <c r="B18" s="395" t="s">
        <v>340</v>
      </c>
      <c r="C18" s="396"/>
      <c r="D18" s="396"/>
      <c r="E18" s="396">
        <v>517330427</v>
      </c>
      <c r="F18" s="396"/>
      <c r="G18" s="396"/>
      <c r="H18" s="396"/>
      <c r="I18" s="396"/>
      <c r="J18" s="397"/>
      <c r="K18" s="398">
        <v>517330427</v>
      </c>
    </row>
    <row r="19" spans="1:13" ht="20.100000000000001" customHeight="1" x14ac:dyDescent="0.2">
      <c r="A19" s="394" t="s">
        <v>341</v>
      </c>
      <c r="B19" s="395" t="s">
        <v>342</v>
      </c>
      <c r="C19" s="396"/>
      <c r="D19" s="396"/>
      <c r="E19" s="396">
        <v>243235819</v>
      </c>
      <c r="F19" s="396"/>
      <c r="G19" s="396"/>
      <c r="H19" s="396"/>
      <c r="I19" s="396"/>
      <c r="J19" s="397"/>
      <c r="K19" s="398">
        <v>243235819</v>
      </c>
    </row>
    <row r="20" spans="1:13" ht="20.100000000000001" customHeight="1" x14ac:dyDescent="0.2">
      <c r="A20" s="394" t="s">
        <v>343</v>
      </c>
      <c r="B20" s="395" t="s">
        <v>344</v>
      </c>
      <c r="C20" s="396"/>
      <c r="D20" s="396"/>
      <c r="E20" s="396">
        <v>195562034</v>
      </c>
      <c r="F20" s="396"/>
      <c r="G20" s="396"/>
      <c r="H20" s="396"/>
      <c r="I20" s="396"/>
      <c r="J20" s="397"/>
      <c r="K20" s="398">
        <v>195562034</v>
      </c>
    </row>
    <row r="21" spans="1:13" ht="20.100000000000001" customHeight="1" x14ac:dyDescent="0.2">
      <c r="A21" s="394" t="s">
        <v>345</v>
      </c>
      <c r="B21" s="395" t="s">
        <v>346</v>
      </c>
      <c r="C21" s="396"/>
      <c r="D21" s="396"/>
      <c r="E21" s="396">
        <v>1500000</v>
      </c>
      <c r="F21" s="396"/>
      <c r="G21" s="396"/>
      <c r="H21" s="396"/>
      <c r="I21" s="396"/>
      <c r="J21" s="397"/>
      <c r="K21" s="398">
        <v>1500000</v>
      </c>
    </row>
    <row r="22" spans="1:13" ht="20.100000000000001" customHeight="1" x14ac:dyDescent="0.2">
      <c r="A22" s="394" t="s">
        <v>347</v>
      </c>
      <c r="B22" s="395" t="s">
        <v>348</v>
      </c>
      <c r="C22" s="396"/>
      <c r="D22" s="396"/>
      <c r="E22" s="396">
        <v>60865607</v>
      </c>
      <c r="F22" s="396"/>
      <c r="G22" s="396"/>
      <c r="H22" s="396"/>
      <c r="I22" s="396"/>
      <c r="J22" s="397"/>
      <c r="K22" s="398">
        <v>60865607</v>
      </c>
    </row>
    <row r="23" spans="1:13" ht="20.100000000000001" customHeight="1" x14ac:dyDescent="0.2">
      <c r="A23" s="394" t="s">
        <v>349</v>
      </c>
      <c r="B23" s="395" t="s">
        <v>350</v>
      </c>
      <c r="C23" s="396"/>
      <c r="D23" s="396"/>
      <c r="E23" s="396">
        <v>500000</v>
      </c>
      <c r="F23" s="396"/>
      <c r="G23" s="396"/>
      <c r="H23" s="396"/>
      <c r="I23" s="396"/>
      <c r="J23" s="397"/>
      <c r="K23" s="398">
        <v>500000</v>
      </c>
    </row>
    <row r="24" spans="1:13" ht="20.100000000000001" customHeight="1" x14ac:dyDescent="0.2">
      <c r="A24" s="394" t="s">
        <v>351</v>
      </c>
      <c r="B24" s="395" t="s">
        <v>352</v>
      </c>
      <c r="C24" s="396">
        <v>1702887</v>
      </c>
      <c r="D24" s="396">
        <v>555260</v>
      </c>
      <c r="E24" s="396">
        <v>38295677</v>
      </c>
      <c r="F24" s="396"/>
      <c r="G24" s="396"/>
      <c r="H24" s="396"/>
      <c r="I24" s="396"/>
      <c r="J24" s="397"/>
      <c r="K24" s="398">
        <v>40553824</v>
      </c>
    </row>
    <row r="25" spans="1:13" ht="20.100000000000001" customHeight="1" x14ac:dyDescent="0.2">
      <c r="A25" s="394" t="s">
        <v>353</v>
      </c>
      <c r="B25" s="395" t="s">
        <v>354</v>
      </c>
      <c r="C25" s="396"/>
      <c r="D25" s="396"/>
      <c r="E25" s="396">
        <v>23500000</v>
      </c>
      <c r="F25" s="396"/>
      <c r="G25" s="396"/>
      <c r="H25" s="396"/>
      <c r="I25" s="396"/>
      <c r="J25" s="397"/>
      <c r="K25" s="398">
        <v>23500000</v>
      </c>
    </row>
    <row r="26" spans="1:13" ht="20.100000000000001" customHeight="1" x14ac:dyDescent="0.2">
      <c r="A26" s="394" t="s">
        <v>355</v>
      </c>
      <c r="B26" s="395" t="s">
        <v>356</v>
      </c>
      <c r="C26" s="396"/>
      <c r="D26" s="396"/>
      <c r="E26" s="396">
        <v>50018108</v>
      </c>
      <c r="F26" s="396"/>
      <c r="G26" s="396"/>
      <c r="H26" s="396"/>
      <c r="I26" s="396"/>
      <c r="J26" s="397"/>
      <c r="K26" s="398">
        <v>50018108</v>
      </c>
    </row>
    <row r="27" spans="1:13" ht="20.100000000000001" customHeight="1" x14ac:dyDescent="0.2">
      <c r="A27" s="394" t="s">
        <v>357</v>
      </c>
      <c r="B27" s="395" t="s">
        <v>358</v>
      </c>
      <c r="C27" s="396"/>
      <c r="D27" s="396"/>
      <c r="E27" s="396">
        <v>18000000</v>
      </c>
      <c r="F27" s="396"/>
      <c r="G27" s="396"/>
      <c r="H27" s="396"/>
      <c r="I27" s="396"/>
      <c r="J27" s="397"/>
      <c r="K27" s="398">
        <v>18000000</v>
      </c>
    </row>
    <row r="28" spans="1:13" ht="20.100000000000001" customHeight="1" x14ac:dyDescent="0.2">
      <c r="A28" s="394" t="s">
        <v>359</v>
      </c>
      <c r="B28" s="395" t="s">
        <v>360</v>
      </c>
      <c r="C28" s="396"/>
      <c r="D28" s="396"/>
      <c r="E28" s="396">
        <v>291304840</v>
      </c>
      <c r="F28" s="396"/>
      <c r="G28" s="396"/>
      <c r="H28" s="396"/>
      <c r="I28" s="396"/>
      <c r="J28" s="397"/>
      <c r="K28" s="398">
        <v>291304840</v>
      </c>
    </row>
    <row r="29" spans="1:13" ht="20.100000000000001" customHeight="1" x14ac:dyDescent="0.2">
      <c r="A29" s="394" t="s">
        <v>361</v>
      </c>
      <c r="B29" s="395" t="s">
        <v>362</v>
      </c>
      <c r="C29" s="396">
        <v>530000</v>
      </c>
      <c r="D29" s="396">
        <v>175112</v>
      </c>
      <c r="E29" s="396">
        <v>503428829</v>
      </c>
      <c r="F29" s="396"/>
      <c r="G29" s="396"/>
      <c r="H29" s="396"/>
      <c r="I29" s="396"/>
      <c r="J29" s="397"/>
      <c r="K29" s="398">
        <v>504133941</v>
      </c>
    </row>
    <row r="30" spans="1:13" ht="20.100000000000001" customHeight="1" x14ac:dyDescent="0.2">
      <c r="A30" s="394" t="s">
        <v>363</v>
      </c>
      <c r="B30" s="395" t="s">
        <v>364</v>
      </c>
      <c r="C30" s="396">
        <v>3115430</v>
      </c>
      <c r="D30" s="396">
        <v>494138</v>
      </c>
      <c r="E30" s="396">
        <v>73765301</v>
      </c>
      <c r="F30" s="396"/>
      <c r="G30" s="396"/>
      <c r="H30" s="396"/>
      <c r="I30" s="396"/>
      <c r="J30" s="397"/>
      <c r="K30" s="398">
        <v>77374869</v>
      </c>
    </row>
    <row r="31" spans="1:13" ht="20.100000000000001" customHeight="1" x14ac:dyDescent="0.2">
      <c r="A31" s="394" t="s">
        <v>365</v>
      </c>
      <c r="B31" s="395" t="s">
        <v>366</v>
      </c>
      <c r="C31" s="396"/>
      <c r="D31" s="396"/>
      <c r="E31" s="396">
        <v>3280804</v>
      </c>
      <c r="F31" s="396"/>
      <c r="G31" s="396"/>
      <c r="H31" s="396"/>
      <c r="I31" s="396"/>
      <c r="J31" s="397"/>
      <c r="K31" s="398">
        <v>3280804</v>
      </c>
      <c r="M31" s="399"/>
    </row>
    <row r="32" spans="1:13" ht="20.100000000000001" customHeight="1" x14ac:dyDescent="0.2">
      <c r="A32" s="394" t="s">
        <v>367</v>
      </c>
      <c r="B32" s="395" t="s">
        <v>368</v>
      </c>
      <c r="C32" s="396"/>
      <c r="D32" s="396"/>
      <c r="E32" s="396">
        <v>50000</v>
      </c>
      <c r="F32" s="396"/>
      <c r="G32" s="396"/>
      <c r="H32" s="396"/>
      <c r="I32" s="396"/>
      <c r="J32" s="397"/>
      <c r="K32" s="398">
        <v>50000</v>
      </c>
    </row>
    <row r="33" spans="1:11" ht="20.100000000000001" customHeight="1" x14ac:dyDescent="0.2">
      <c r="A33" s="394" t="s">
        <v>369</v>
      </c>
      <c r="B33" s="395" t="s">
        <v>370</v>
      </c>
      <c r="C33" s="396"/>
      <c r="D33" s="396"/>
      <c r="E33" s="396">
        <v>300000</v>
      </c>
      <c r="F33" s="396"/>
      <c r="G33" s="396"/>
      <c r="H33" s="396"/>
      <c r="I33" s="396"/>
      <c r="J33" s="397"/>
      <c r="K33" s="398">
        <v>300000</v>
      </c>
    </row>
    <row r="34" spans="1:11" ht="20.100000000000001" customHeight="1" x14ac:dyDescent="0.2">
      <c r="A34" s="394" t="s">
        <v>371</v>
      </c>
      <c r="B34" s="395" t="s">
        <v>372</v>
      </c>
      <c r="C34" s="396"/>
      <c r="D34" s="396"/>
      <c r="E34" s="396">
        <v>1970000</v>
      </c>
      <c r="F34" s="396"/>
      <c r="G34" s="396"/>
      <c r="H34" s="396"/>
      <c r="I34" s="396"/>
      <c r="J34" s="397"/>
      <c r="K34" s="398">
        <v>1970000</v>
      </c>
    </row>
    <row r="35" spans="1:11" ht="20.100000000000001" customHeight="1" x14ac:dyDescent="0.2">
      <c r="A35" s="394" t="s">
        <v>373</v>
      </c>
      <c r="B35" s="395" t="s">
        <v>374</v>
      </c>
      <c r="C35" s="396"/>
      <c r="D35" s="396"/>
      <c r="E35" s="396">
        <v>1786500</v>
      </c>
      <c r="F35" s="396"/>
      <c r="G35" s="396"/>
      <c r="H35" s="396"/>
      <c r="I35" s="396"/>
      <c r="J35" s="397"/>
      <c r="K35" s="398">
        <v>1786500</v>
      </c>
    </row>
    <row r="36" spans="1:11" ht="20.100000000000001" customHeight="1" x14ac:dyDescent="0.2">
      <c r="A36" s="394" t="s">
        <v>375</v>
      </c>
      <c r="B36" s="395" t="s">
        <v>376</v>
      </c>
      <c r="C36" s="396"/>
      <c r="D36" s="396"/>
      <c r="E36" s="396">
        <v>996000</v>
      </c>
      <c r="F36" s="396"/>
      <c r="G36" s="396"/>
      <c r="H36" s="396"/>
      <c r="I36" s="396"/>
      <c r="J36" s="397"/>
      <c r="K36" s="398">
        <v>996000</v>
      </c>
    </row>
    <row r="37" spans="1:11" ht="20.100000000000001" customHeight="1" x14ac:dyDescent="0.2">
      <c r="A37" s="394" t="s">
        <v>377</v>
      </c>
      <c r="B37" s="395" t="s">
        <v>378</v>
      </c>
      <c r="C37" s="396"/>
      <c r="D37" s="396"/>
      <c r="E37" s="396">
        <v>300000</v>
      </c>
      <c r="F37" s="396"/>
      <c r="G37" s="396"/>
      <c r="H37" s="396"/>
      <c r="I37" s="396"/>
      <c r="J37" s="397"/>
      <c r="K37" s="398">
        <v>300000</v>
      </c>
    </row>
    <row r="38" spans="1:11" ht="20.100000000000001" customHeight="1" x14ac:dyDescent="0.2">
      <c r="A38" s="394" t="s">
        <v>379</v>
      </c>
      <c r="B38" s="395" t="s">
        <v>380</v>
      </c>
      <c r="C38" s="396"/>
      <c r="D38" s="396"/>
      <c r="E38" s="396">
        <v>15271702</v>
      </c>
      <c r="F38" s="396"/>
      <c r="G38" s="396"/>
      <c r="H38" s="396"/>
      <c r="I38" s="396"/>
      <c r="J38" s="397"/>
      <c r="K38" s="398">
        <v>15271702</v>
      </c>
    </row>
    <row r="39" spans="1:11" ht="20.100000000000001" customHeight="1" x14ac:dyDescent="0.2">
      <c r="A39" s="394" t="s">
        <v>381</v>
      </c>
      <c r="B39" s="395" t="s">
        <v>382</v>
      </c>
      <c r="C39" s="396"/>
      <c r="D39" s="396"/>
      <c r="E39" s="396">
        <v>260617465</v>
      </c>
      <c r="F39" s="396"/>
      <c r="G39" s="396"/>
      <c r="H39" s="396"/>
      <c r="I39" s="396"/>
      <c r="J39" s="397"/>
      <c r="K39" s="398">
        <v>260617465</v>
      </c>
    </row>
    <row r="40" spans="1:11" ht="20.100000000000001" customHeight="1" x14ac:dyDescent="0.2">
      <c r="A40" s="394" t="s">
        <v>383</v>
      </c>
      <c r="B40" s="395" t="s">
        <v>384</v>
      </c>
      <c r="C40" s="396"/>
      <c r="D40" s="396"/>
      <c r="E40" s="396">
        <v>7315200</v>
      </c>
      <c r="F40" s="396"/>
      <c r="G40" s="396"/>
      <c r="H40" s="396"/>
      <c r="I40" s="396"/>
      <c r="J40" s="397"/>
      <c r="K40" s="398">
        <v>7315200</v>
      </c>
    </row>
    <row r="41" spans="1:11" ht="20.100000000000001" customHeight="1" x14ac:dyDescent="0.2">
      <c r="A41" s="394" t="s">
        <v>385</v>
      </c>
      <c r="B41" s="400" t="s">
        <v>386</v>
      </c>
      <c r="C41" s="396"/>
      <c r="D41" s="396"/>
      <c r="E41" s="396"/>
      <c r="F41" s="396"/>
      <c r="G41" s="396"/>
      <c r="H41" s="396"/>
      <c r="I41" s="396">
        <v>1000000</v>
      </c>
      <c r="J41" s="397"/>
      <c r="K41" s="398">
        <v>1000000</v>
      </c>
    </row>
    <row r="42" spans="1:11" ht="20.100000000000001" customHeight="1" x14ac:dyDescent="0.2">
      <c r="A42" s="394" t="s">
        <v>387</v>
      </c>
      <c r="B42" s="400" t="s">
        <v>388</v>
      </c>
      <c r="C42" s="396"/>
      <c r="D42" s="396"/>
      <c r="E42" s="396"/>
      <c r="F42" s="396"/>
      <c r="G42" s="396"/>
      <c r="H42" s="396"/>
      <c r="I42" s="396">
        <v>1000000</v>
      </c>
      <c r="J42" s="397"/>
      <c r="K42" s="398">
        <v>1000000</v>
      </c>
    </row>
    <row r="43" spans="1:11" ht="20.100000000000001" customHeight="1" x14ac:dyDescent="0.2">
      <c r="A43" s="394" t="s">
        <v>389</v>
      </c>
      <c r="B43" s="395" t="s">
        <v>390</v>
      </c>
      <c r="C43" s="396"/>
      <c r="D43" s="396"/>
      <c r="E43" s="396"/>
      <c r="F43" s="396"/>
      <c r="G43" s="396"/>
      <c r="H43" s="396"/>
      <c r="I43" s="396">
        <v>3193344</v>
      </c>
      <c r="J43" s="397"/>
      <c r="K43" s="398">
        <v>3193344</v>
      </c>
    </row>
    <row r="44" spans="1:11" ht="20.100000000000001" customHeight="1" x14ac:dyDescent="0.2">
      <c r="A44" s="394" t="s">
        <v>391</v>
      </c>
      <c r="B44" s="395" t="s">
        <v>392</v>
      </c>
      <c r="C44" s="396"/>
      <c r="D44" s="396"/>
      <c r="E44" s="401">
        <v>220536</v>
      </c>
      <c r="F44" s="396"/>
      <c r="G44" s="396"/>
      <c r="H44" s="396"/>
      <c r="I44" s="396"/>
      <c r="J44" s="397"/>
      <c r="K44" s="398">
        <v>220536</v>
      </c>
    </row>
    <row r="45" spans="1:11" ht="20.100000000000001" customHeight="1" x14ac:dyDescent="0.2">
      <c r="A45" s="402">
        <v>104012</v>
      </c>
      <c r="B45" s="395" t="s">
        <v>393</v>
      </c>
      <c r="C45" s="396"/>
      <c r="D45" s="396"/>
      <c r="E45" s="396">
        <v>2240000</v>
      </c>
      <c r="F45" s="396"/>
      <c r="G45" s="396"/>
      <c r="H45" s="396"/>
      <c r="I45" s="396">
        <v>2000000</v>
      </c>
      <c r="J45" s="397"/>
      <c r="K45" s="398">
        <v>4240000</v>
      </c>
    </row>
    <row r="46" spans="1:11" ht="20.100000000000001" customHeight="1" x14ac:dyDescent="0.2">
      <c r="A46" s="394">
        <v>107013</v>
      </c>
      <c r="B46" s="395" t="s">
        <v>394</v>
      </c>
      <c r="C46" s="396"/>
      <c r="D46" s="396"/>
      <c r="E46" s="396"/>
      <c r="F46" s="396"/>
      <c r="G46" s="396"/>
      <c r="H46" s="396"/>
      <c r="I46" s="396">
        <v>960000</v>
      </c>
      <c r="J46" s="397"/>
      <c r="K46" s="398">
        <v>960000</v>
      </c>
    </row>
    <row r="47" spans="1:11" ht="20.100000000000001" customHeight="1" x14ac:dyDescent="0.2">
      <c r="A47" s="394" t="s">
        <v>395</v>
      </c>
      <c r="B47" s="395" t="s">
        <v>396</v>
      </c>
      <c r="C47" s="396"/>
      <c r="D47" s="396"/>
      <c r="E47" s="396"/>
      <c r="F47" s="396"/>
      <c r="G47" s="396"/>
      <c r="H47" s="396"/>
      <c r="I47" s="396">
        <v>14836248</v>
      </c>
      <c r="J47" s="397"/>
      <c r="K47" s="398">
        <v>14836248</v>
      </c>
    </row>
    <row r="48" spans="1:11" ht="20.100000000000001" customHeight="1" x14ac:dyDescent="0.2">
      <c r="A48" s="394" t="s">
        <v>397</v>
      </c>
      <c r="B48" s="395" t="s">
        <v>398</v>
      </c>
      <c r="C48" s="396"/>
      <c r="D48" s="396"/>
      <c r="E48" s="396"/>
      <c r="F48" s="396"/>
      <c r="G48" s="396"/>
      <c r="H48" s="396"/>
      <c r="I48" s="396">
        <v>24160034</v>
      </c>
      <c r="J48" s="397"/>
      <c r="K48" s="398">
        <v>24160034</v>
      </c>
    </row>
    <row r="49" spans="1:12" ht="20.100000000000001" customHeight="1" x14ac:dyDescent="0.2">
      <c r="A49" s="394" t="s">
        <v>399</v>
      </c>
      <c r="B49" s="395" t="s">
        <v>400</v>
      </c>
      <c r="C49" s="396"/>
      <c r="D49" s="396"/>
      <c r="E49" s="396"/>
      <c r="F49" s="396"/>
      <c r="G49" s="396"/>
      <c r="H49" s="396"/>
      <c r="I49" s="396">
        <v>14543893</v>
      </c>
      <c r="J49" s="397"/>
      <c r="K49" s="398">
        <v>14543893</v>
      </c>
    </row>
    <row r="50" spans="1:12" ht="20.100000000000001" customHeight="1" x14ac:dyDescent="0.2">
      <c r="A50" s="394">
        <v>107060</v>
      </c>
      <c r="B50" s="395" t="s">
        <v>401</v>
      </c>
      <c r="C50" s="396"/>
      <c r="D50" s="396"/>
      <c r="E50" s="396">
        <v>3600000</v>
      </c>
      <c r="F50" s="396">
        <v>5300000</v>
      </c>
      <c r="G50" s="396"/>
      <c r="H50" s="396"/>
      <c r="I50" s="396"/>
      <c r="J50" s="397"/>
      <c r="K50" s="398">
        <v>8900000</v>
      </c>
    </row>
    <row r="51" spans="1:12" ht="20.100000000000001" customHeight="1" x14ac:dyDescent="0.2">
      <c r="A51" s="394" t="s">
        <v>402</v>
      </c>
      <c r="B51" s="403" t="s">
        <v>403</v>
      </c>
      <c r="C51" s="396"/>
      <c r="D51" s="396"/>
      <c r="E51" s="396">
        <v>554729</v>
      </c>
      <c r="F51" s="396"/>
      <c r="G51" s="396"/>
      <c r="H51" s="396"/>
      <c r="I51" s="396"/>
      <c r="J51" s="397"/>
      <c r="K51" s="398">
        <v>554729</v>
      </c>
    </row>
    <row r="52" spans="1:12" s="408" customFormat="1" ht="20.100000000000001" customHeight="1" x14ac:dyDescent="0.2">
      <c r="A52" s="404"/>
      <c r="B52" s="405" t="s">
        <v>404</v>
      </c>
      <c r="C52" s="406">
        <v>253584285</v>
      </c>
      <c r="D52" s="406">
        <v>35782305</v>
      </c>
      <c r="E52" s="406">
        <v>2636604561</v>
      </c>
      <c r="F52" s="406">
        <v>5300000</v>
      </c>
      <c r="G52" s="406">
        <v>1251253088</v>
      </c>
      <c r="H52" s="406">
        <v>32565253</v>
      </c>
      <c r="I52" s="406">
        <v>69749914</v>
      </c>
      <c r="J52" s="295">
        <v>0</v>
      </c>
      <c r="K52" s="407">
        <v>4284839406</v>
      </c>
      <c r="L52" s="431"/>
    </row>
    <row r="53" spans="1:12" ht="20.100000000000001" customHeight="1" x14ac:dyDescent="0.2">
      <c r="A53" s="409"/>
      <c r="B53" s="410" t="s">
        <v>405</v>
      </c>
      <c r="C53" s="411"/>
      <c r="D53" s="411"/>
      <c r="E53" s="411"/>
      <c r="F53" s="411"/>
      <c r="G53" s="411"/>
      <c r="H53" s="411"/>
      <c r="I53" s="411"/>
      <c r="J53" s="412"/>
      <c r="K53" s="398"/>
    </row>
    <row r="54" spans="1:12" ht="20.100000000000001" customHeight="1" x14ac:dyDescent="0.2">
      <c r="A54" s="394" t="s">
        <v>406</v>
      </c>
      <c r="B54" s="395" t="s">
        <v>407</v>
      </c>
      <c r="C54" s="411"/>
      <c r="D54" s="411"/>
      <c r="E54" s="411">
        <v>5000</v>
      </c>
      <c r="F54" s="411"/>
      <c r="G54" s="411"/>
      <c r="H54" s="411"/>
      <c r="I54" s="411"/>
      <c r="J54" s="413"/>
      <c r="K54" s="398">
        <v>5000</v>
      </c>
    </row>
    <row r="55" spans="1:12" ht="20.100000000000001" customHeight="1" x14ac:dyDescent="0.2">
      <c r="A55" s="394" t="s">
        <v>361</v>
      </c>
      <c r="B55" s="395" t="s">
        <v>362</v>
      </c>
      <c r="C55" s="396">
        <v>13700000</v>
      </c>
      <c r="D55" s="396">
        <v>1228500</v>
      </c>
      <c r="E55" s="396">
        <v>109634</v>
      </c>
      <c r="F55" s="396"/>
      <c r="G55" s="396"/>
      <c r="H55" s="396"/>
      <c r="I55" s="396"/>
      <c r="J55" s="397"/>
      <c r="K55" s="398">
        <v>15038134</v>
      </c>
    </row>
    <row r="56" spans="1:12" ht="20.100000000000001" customHeight="1" x14ac:dyDescent="0.2">
      <c r="A56" s="394" t="s">
        <v>369</v>
      </c>
      <c r="B56" s="395" t="s">
        <v>370</v>
      </c>
      <c r="C56" s="396"/>
      <c r="D56" s="396"/>
      <c r="E56" s="396"/>
      <c r="F56" s="396"/>
      <c r="G56" s="396"/>
      <c r="H56" s="396"/>
      <c r="I56" s="396"/>
      <c r="J56" s="397">
        <v>74205089</v>
      </c>
      <c r="K56" s="398">
        <v>74205089</v>
      </c>
    </row>
    <row r="57" spans="1:12" ht="20.100000000000001" customHeight="1" x14ac:dyDescent="0.2">
      <c r="A57" s="394" t="s">
        <v>408</v>
      </c>
      <c r="B57" s="395" t="s">
        <v>409</v>
      </c>
      <c r="C57" s="396"/>
      <c r="D57" s="396"/>
      <c r="E57" s="396">
        <v>30000</v>
      </c>
      <c r="F57" s="396"/>
      <c r="G57" s="396"/>
      <c r="H57" s="396"/>
      <c r="I57" s="396"/>
      <c r="J57" s="397"/>
      <c r="K57" s="398">
        <v>30000</v>
      </c>
    </row>
    <row r="58" spans="1:12" ht="20.100000000000001" customHeight="1" x14ac:dyDescent="0.2">
      <c r="A58" s="394" t="s">
        <v>410</v>
      </c>
      <c r="B58" s="395" t="s">
        <v>411</v>
      </c>
      <c r="C58" s="396"/>
      <c r="D58" s="396"/>
      <c r="E58" s="396">
        <v>47579825</v>
      </c>
      <c r="F58" s="396"/>
      <c r="G58" s="396"/>
      <c r="H58" s="396"/>
      <c r="I58" s="396">
        <v>7550000</v>
      </c>
      <c r="J58" s="397">
        <v>150000000</v>
      </c>
      <c r="K58" s="398">
        <v>205129825</v>
      </c>
    </row>
    <row r="59" spans="1:12" ht="20.100000000000001" customHeight="1" x14ac:dyDescent="0.2">
      <c r="A59" s="394" t="s">
        <v>412</v>
      </c>
      <c r="B59" s="414" t="s">
        <v>413</v>
      </c>
      <c r="C59" s="396"/>
      <c r="D59" s="396"/>
      <c r="E59" s="396"/>
      <c r="F59" s="396"/>
      <c r="G59" s="396"/>
      <c r="H59" s="396"/>
      <c r="I59" s="396">
        <v>500000</v>
      </c>
      <c r="J59" s="397"/>
      <c r="K59" s="398">
        <v>500000</v>
      </c>
    </row>
    <row r="60" spans="1:12" ht="20.100000000000001" customHeight="1" x14ac:dyDescent="0.2">
      <c r="A60" s="394" t="s">
        <v>414</v>
      </c>
      <c r="B60" s="395" t="s">
        <v>415</v>
      </c>
      <c r="C60" s="396"/>
      <c r="D60" s="396"/>
      <c r="E60" s="396"/>
      <c r="F60" s="396"/>
      <c r="G60" s="396"/>
      <c r="H60" s="396"/>
      <c r="I60" s="396">
        <v>3500000</v>
      </c>
      <c r="J60" s="397"/>
      <c r="K60" s="398">
        <v>3500000</v>
      </c>
    </row>
    <row r="61" spans="1:12" ht="20.100000000000001" customHeight="1" x14ac:dyDescent="0.2">
      <c r="A61" s="394" t="s">
        <v>416</v>
      </c>
      <c r="B61" s="395" t="s">
        <v>417</v>
      </c>
      <c r="C61" s="396"/>
      <c r="D61" s="396"/>
      <c r="E61" s="396">
        <v>200000</v>
      </c>
      <c r="F61" s="396"/>
      <c r="G61" s="396"/>
      <c r="H61" s="396"/>
      <c r="I61" s="396">
        <v>2500000</v>
      </c>
      <c r="J61" s="397"/>
      <c r="K61" s="398">
        <v>2700000</v>
      </c>
    </row>
    <row r="62" spans="1:12" ht="20.100000000000001" customHeight="1" x14ac:dyDescent="0.2">
      <c r="A62" s="394" t="s">
        <v>418</v>
      </c>
      <c r="B62" s="395" t="s">
        <v>419</v>
      </c>
      <c r="C62" s="396">
        <v>3000000</v>
      </c>
      <c r="D62" s="396">
        <v>351000</v>
      </c>
      <c r="E62" s="396">
        <v>2100000</v>
      </c>
      <c r="F62" s="396"/>
      <c r="G62" s="396"/>
      <c r="H62" s="396"/>
      <c r="I62" s="396"/>
      <c r="J62" s="397"/>
      <c r="K62" s="398">
        <v>5451000</v>
      </c>
    </row>
    <row r="63" spans="1:12" ht="20.100000000000001" customHeight="1" x14ac:dyDescent="0.2">
      <c r="A63" s="394" t="s">
        <v>420</v>
      </c>
      <c r="B63" s="395" t="s">
        <v>421</v>
      </c>
      <c r="C63" s="396"/>
      <c r="D63" s="396"/>
      <c r="E63" s="396">
        <v>19950000</v>
      </c>
      <c r="F63" s="396"/>
      <c r="G63" s="396"/>
      <c r="H63" s="396"/>
      <c r="I63" s="396"/>
      <c r="J63" s="397"/>
      <c r="K63" s="398">
        <v>19950000</v>
      </c>
    </row>
    <row r="64" spans="1:12" ht="20.100000000000001" customHeight="1" x14ac:dyDescent="0.2">
      <c r="A64" s="394" t="s">
        <v>422</v>
      </c>
      <c r="B64" s="395" t="s">
        <v>423</v>
      </c>
      <c r="C64" s="396">
        <v>58480746</v>
      </c>
      <c r="D64" s="396">
        <v>20389339</v>
      </c>
      <c r="E64" s="396">
        <v>567603534</v>
      </c>
      <c r="F64" s="396"/>
      <c r="G64" s="396"/>
      <c r="H64" s="396"/>
      <c r="I64" s="396">
        <v>32700000</v>
      </c>
      <c r="J64" s="397"/>
      <c r="K64" s="398">
        <v>679173619</v>
      </c>
    </row>
    <row r="65" spans="1:13" ht="20.100000000000001" customHeight="1" x14ac:dyDescent="0.2">
      <c r="A65" s="394" t="s">
        <v>424</v>
      </c>
      <c r="B65" s="395" t="s">
        <v>425</v>
      </c>
      <c r="C65" s="396"/>
      <c r="D65" s="396"/>
      <c r="E65" s="396"/>
      <c r="F65" s="396"/>
      <c r="G65" s="396"/>
      <c r="H65" s="396"/>
      <c r="I65" s="396">
        <v>14112940</v>
      </c>
      <c r="J65" s="397"/>
      <c r="K65" s="398">
        <v>14112940</v>
      </c>
    </row>
    <row r="66" spans="1:13" ht="20.100000000000001" customHeight="1" x14ac:dyDescent="0.2">
      <c r="A66" s="394" t="s">
        <v>426</v>
      </c>
      <c r="B66" s="395" t="s">
        <v>427</v>
      </c>
      <c r="C66" s="396"/>
      <c r="D66" s="396"/>
      <c r="E66" s="396"/>
      <c r="F66" s="396"/>
      <c r="G66" s="396"/>
      <c r="H66" s="396"/>
      <c r="I66" s="396">
        <v>31550000</v>
      </c>
      <c r="J66" s="397"/>
      <c r="K66" s="398">
        <v>31550000</v>
      </c>
    </row>
    <row r="67" spans="1:13" ht="20.100000000000001" customHeight="1" x14ac:dyDescent="0.2">
      <c r="A67" s="394" t="s">
        <v>428</v>
      </c>
      <c r="B67" s="395" t="s">
        <v>429</v>
      </c>
      <c r="C67" s="396"/>
      <c r="D67" s="396"/>
      <c r="E67" s="396"/>
      <c r="F67" s="396"/>
      <c r="G67" s="396"/>
      <c r="H67" s="396"/>
      <c r="I67" s="396">
        <v>5300000</v>
      </c>
      <c r="J67" s="397"/>
      <c r="K67" s="398">
        <v>5300000</v>
      </c>
    </row>
    <row r="68" spans="1:13" ht="20.100000000000001" customHeight="1" x14ac:dyDescent="0.2">
      <c r="A68" s="394" t="s">
        <v>430</v>
      </c>
      <c r="B68" s="395" t="s">
        <v>431</v>
      </c>
      <c r="C68" s="396"/>
      <c r="D68" s="396"/>
      <c r="E68" s="396">
        <v>2000000</v>
      </c>
      <c r="F68" s="396"/>
      <c r="G68" s="396"/>
      <c r="H68" s="396"/>
      <c r="I68" s="396"/>
      <c r="J68" s="397"/>
      <c r="K68" s="398">
        <v>2000000</v>
      </c>
    </row>
    <row r="69" spans="1:13" ht="20.100000000000001" customHeight="1" x14ac:dyDescent="0.2">
      <c r="A69" s="394" t="s">
        <v>432</v>
      </c>
      <c r="B69" s="395" t="s">
        <v>433</v>
      </c>
      <c r="C69" s="396">
        <v>3149606</v>
      </c>
      <c r="D69" s="396">
        <v>1321600</v>
      </c>
      <c r="E69" s="396">
        <v>4793250</v>
      </c>
      <c r="F69" s="396"/>
      <c r="G69" s="396"/>
      <c r="H69" s="396"/>
      <c r="I69" s="396">
        <v>1000000</v>
      </c>
      <c r="J69" s="397"/>
      <c r="K69" s="398">
        <v>10264456</v>
      </c>
    </row>
    <row r="70" spans="1:13" ht="20.100000000000001" customHeight="1" x14ac:dyDescent="0.2">
      <c r="A70" s="394" t="s">
        <v>381</v>
      </c>
      <c r="B70" s="395" t="s">
        <v>382</v>
      </c>
      <c r="C70" s="396"/>
      <c r="D70" s="396"/>
      <c r="E70" s="396">
        <v>1497330</v>
      </c>
      <c r="F70" s="396"/>
      <c r="G70" s="396"/>
      <c r="H70" s="396"/>
      <c r="I70" s="396"/>
      <c r="J70" s="397"/>
      <c r="K70" s="398">
        <v>1497330</v>
      </c>
    </row>
    <row r="71" spans="1:13" ht="20.100000000000001" customHeight="1" x14ac:dyDescent="0.2">
      <c r="A71" s="394" t="s">
        <v>434</v>
      </c>
      <c r="B71" s="395" t="s">
        <v>435</v>
      </c>
      <c r="C71" s="396"/>
      <c r="D71" s="396"/>
      <c r="E71" s="396">
        <v>1694180</v>
      </c>
      <c r="F71" s="396"/>
      <c r="G71" s="396"/>
      <c r="H71" s="396"/>
      <c r="I71" s="396"/>
      <c r="J71" s="397"/>
      <c r="K71" s="398">
        <v>1694180</v>
      </c>
    </row>
    <row r="72" spans="1:13" ht="20.100000000000001" customHeight="1" x14ac:dyDescent="0.2">
      <c r="A72" s="394" t="s">
        <v>436</v>
      </c>
      <c r="B72" s="395" t="s">
        <v>437</v>
      </c>
      <c r="C72" s="396"/>
      <c r="D72" s="396"/>
      <c r="E72" s="396">
        <v>127000</v>
      </c>
      <c r="F72" s="396"/>
      <c r="G72" s="396"/>
      <c r="H72" s="396"/>
      <c r="I72" s="396"/>
      <c r="J72" s="397"/>
      <c r="K72" s="398">
        <v>127000</v>
      </c>
    </row>
    <row r="73" spans="1:13" ht="20.100000000000001" customHeight="1" x14ac:dyDescent="0.2">
      <c r="A73" s="394" t="s">
        <v>438</v>
      </c>
      <c r="B73" s="395" t="s">
        <v>439</v>
      </c>
      <c r="C73" s="396"/>
      <c r="D73" s="396"/>
      <c r="E73" s="396">
        <v>2616423</v>
      </c>
      <c r="F73" s="396"/>
      <c r="G73" s="396"/>
      <c r="H73" s="396"/>
      <c r="I73" s="396"/>
      <c r="J73" s="397"/>
      <c r="K73" s="398">
        <v>2616423</v>
      </c>
    </row>
    <row r="74" spans="1:13" ht="26.25" customHeight="1" x14ac:dyDescent="0.2">
      <c r="A74" s="394" t="s">
        <v>440</v>
      </c>
      <c r="B74" s="415" t="s">
        <v>441</v>
      </c>
      <c r="C74" s="396">
        <v>4039590</v>
      </c>
      <c r="D74" s="396">
        <v>1645980</v>
      </c>
      <c r="E74" s="396">
        <v>231894814</v>
      </c>
      <c r="F74" s="396"/>
      <c r="G74" s="396"/>
      <c r="H74" s="396"/>
      <c r="I74" s="396"/>
      <c r="J74" s="397"/>
      <c r="K74" s="398">
        <v>237580384</v>
      </c>
    </row>
    <row r="75" spans="1:13" ht="20.100000000000001" customHeight="1" x14ac:dyDescent="0.2">
      <c r="A75" s="394" t="s">
        <v>442</v>
      </c>
      <c r="B75" s="395" t="s">
        <v>443</v>
      </c>
      <c r="C75" s="396"/>
      <c r="D75" s="396"/>
      <c r="E75" s="396">
        <v>127000</v>
      </c>
      <c r="F75" s="396"/>
      <c r="G75" s="396"/>
      <c r="H75" s="396"/>
      <c r="I75" s="396"/>
      <c r="J75" s="397"/>
      <c r="K75" s="398">
        <v>127000</v>
      </c>
    </row>
    <row r="76" spans="1:13" ht="20.100000000000001" customHeight="1" x14ac:dyDescent="0.2">
      <c r="A76" s="394" t="s">
        <v>444</v>
      </c>
      <c r="B76" s="395" t="s">
        <v>445</v>
      </c>
      <c r="C76" s="396"/>
      <c r="D76" s="396"/>
      <c r="E76" s="396"/>
      <c r="F76" s="396"/>
      <c r="G76" s="396"/>
      <c r="H76" s="396"/>
      <c r="I76" s="396">
        <v>1201633</v>
      </c>
      <c r="J76" s="397"/>
      <c r="K76" s="398">
        <v>1201633</v>
      </c>
    </row>
    <row r="77" spans="1:13" ht="20.100000000000001" customHeight="1" x14ac:dyDescent="0.2">
      <c r="A77" s="394">
        <v>107060</v>
      </c>
      <c r="B77" s="395" t="s">
        <v>401</v>
      </c>
      <c r="C77" s="396"/>
      <c r="D77" s="396"/>
      <c r="E77" s="396">
        <v>57100000</v>
      </c>
      <c r="F77" s="396">
        <v>6000000</v>
      </c>
      <c r="G77" s="396"/>
      <c r="H77" s="396"/>
      <c r="I77" s="396"/>
      <c r="J77" s="397"/>
      <c r="K77" s="398">
        <v>63100000</v>
      </c>
    </row>
    <row r="78" spans="1:13" s="421" customFormat="1" ht="20.100000000000001" customHeight="1" thickBot="1" x14ac:dyDescent="0.25">
      <c r="A78" s="416"/>
      <c r="B78" s="417" t="s">
        <v>446</v>
      </c>
      <c r="C78" s="418">
        <v>82369942</v>
      </c>
      <c r="D78" s="418">
        <v>24936419</v>
      </c>
      <c r="E78" s="418">
        <v>939427990</v>
      </c>
      <c r="F78" s="418">
        <v>6000000</v>
      </c>
      <c r="G78" s="295">
        <v>0</v>
      </c>
      <c r="H78" s="295">
        <v>0</v>
      </c>
      <c r="I78" s="418">
        <v>99914573</v>
      </c>
      <c r="J78" s="418">
        <v>224205089</v>
      </c>
      <c r="K78" s="419">
        <v>1376854013</v>
      </c>
      <c r="L78" s="431"/>
      <c r="M78" s="420"/>
    </row>
    <row r="79" spans="1:13" s="424" customFormat="1" ht="20.100000000000001" customHeight="1" thickTop="1" thickBot="1" x14ac:dyDescent="0.25">
      <c r="A79" s="699" t="s">
        <v>447</v>
      </c>
      <c r="B79" s="700"/>
      <c r="C79" s="422">
        <v>335954227</v>
      </c>
      <c r="D79" s="422">
        <v>60718724</v>
      </c>
      <c r="E79" s="422">
        <v>3576032551</v>
      </c>
      <c r="F79" s="422">
        <v>11300000</v>
      </c>
      <c r="G79" s="422">
        <v>1251253088</v>
      </c>
      <c r="H79" s="422">
        <v>32565253</v>
      </c>
      <c r="I79" s="422">
        <v>169664487</v>
      </c>
      <c r="J79" s="422">
        <v>224205089</v>
      </c>
      <c r="K79" s="423">
        <v>5661693419</v>
      </c>
      <c r="L79" s="431"/>
    </row>
    <row r="80" spans="1:13" ht="20.100000000000001" customHeight="1" thickTop="1" x14ac:dyDescent="0.2">
      <c r="A80" s="425"/>
      <c r="B80" s="426"/>
      <c r="C80" s="428"/>
      <c r="D80" s="428"/>
      <c r="E80" s="428"/>
      <c r="F80" s="426"/>
      <c r="G80" s="426"/>
      <c r="H80" s="426"/>
      <c r="I80" s="426"/>
      <c r="J80" s="426"/>
      <c r="K80" s="428"/>
    </row>
    <row r="81" spans="1:11" ht="24" customHeight="1" x14ac:dyDescent="0.2">
      <c r="A81" s="425"/>
      <c r="B81" s="427"/>
      <c r="C81" s="429"/>
      <c r="D81" s="429"/>
      <c r="E81" s="429"/>
      <c r="F81" s="429"/>
      <c r="G81" s="429"/>
      <c r="H81" s="429"/>
      <c r="I81" s="429"/>
      <c r="K81" s="428"/>
    </row>
    <row r="82" spans="1:11" ht="26.25" customHeight="1" x14ac:dyDescent="0.2">
      <c r="A82" s="425"/>
      <c r="B82" s="427"/>
      <c r="C82" s="428"/>
      <c r="D82" s="427"/>
      <c r="E82" s="427"/>
      <c r="F82" s="427"/>
      <c r="G82" s="427"/>
      <c r="H82" s="427"/>
      <c r="I82" s="428"/>
      <c r="J82" s="427"/>
      <c r="K82" s="427"/>
    </row>
    <row r="83" spans="1:11" ht="29.25" customHeight="1" x14ac:dyDescent="0.2">
      <c r="A83" s="425"/>
      <c r="B83" s="427"/>
      <c r="C83" s="427"/>
      <c r="D83" s="427"/>
      <c r="E83" s="430"/>
      <c r="F83" s="427"/>
      <c r="G83" s="427"/>
      <c r="H83" s="430"/>
      <c r="I83" s="430"/>
      <c r="J83" s="427"/>
      <c r="K83" s="427"/>
    </row>
    <row r="84" spans="1:11" ht="24" customHeight="1" x14ac:dyDescent="0.2">
      <c r="A84" s="425"/>
      <c r="B84" s="427"/>
      <c r="C84" s="427"/>
      <c r="D84" s="427"/>
      <c r="E84" s="427"/>
      <c r="F84" s="427"/>
      <c r="G84" s="427"/>
      <c r="H84" s="427"/>
      <c r="I84" s="427"/>
      <c r="J84" s="427"/>
      <c r="K84" s="427"/>
    </row>
    <row r="85" spans="1:11" x14ac:dyDescent="0.2">
      <c r="A85" s="425"/>
      <c r="B85" s="427"/>
      <c r="C85" s="427"/>
      <c r="D85" s="427"/>
      <c r="E85" s="427"/>
      <c r="F85" s="427"/>
      <c r="G85" s="427"/>
      <c r="H85" s="427"/>
      <c r="I85" s="427"/>
      <c r="J85" s="427"/>
      <c r="K85" s="427"/>
    </row>
    <row r="86" spans="1:11" x14ac:dyDescent="0.2">
      <c r="A86" s="425"/>
      <c r="B86" s="427"/>
      <c r="C86" s="427"/>
      <c r="D86" s="427"/>
      <c r="E86" s="427"/>
      <c r="F86" s="427"/>
      <c r="G86" s="427"/>
      <c r="H86" s="427"/>
      <c r="I86" s="427"/>
      <c r="J86" s="427"/>
      <c r="K86" s="427"/>
    </row>
    <row r="87" spans="1:11" x14ac:dyDescent="0.2">
      <c r="A87" s="425"/>
      <c r="B87" s="427"/>
      <c r="C87" s="427"/>
      <c r="D87" s="427"/>
      <c r="E87" s="427"/>
      <c r="F87" s="427"/>
      <c r="G87" s="427"/>
      <c r="H87" s="427"/>
      <c r="I87" s="427"/>
      <c r="J87" s="427"/>
      <c r="K87" s="427"/>
    </row>
    <row r="88" spans="1:11" x14ac:dyDescent="0.2">
      <c r="A88" s="425"/>
      <c r="B88" s="427"/>
      <c r="C88" s="427"/>
      <c r="D88" s="427"/>
      <c r="E88" s="427"/>
      <c r="F88" s="427"/>
      <c r="G88" s="427"/>
      <c r="H88" s="427"/>
      <c r="I88" s="427"/>
      <c r="J88" s="427"/>
      <c r="K88" s="427"/>
    </row>
    <row r="89" spans="1:11" x14ac:dyDescent="0.2">
      <c r="A89" s="425"/>
      <c r="B89" s="427"/>
      <c r="C89" s="427"/>
      <c r="D89" s="427"/>
      <c r="E89" s="427"/>
      <c r="F89" s="427"/>
      <c r="G89" s="427"/>
      <c r="H89" s="427"/>
      <c r="I89" s="427"/>
      <c r="J89" s="427"/>
      <c r="K89" s="427"/>
    </row>
    <row r="90" spans="1:11" x14ac:dyDescent="0.2">
      <c r="A90" s="425"/>
      <c r="B90" s="427"/>
      <c r="C90" s="427"/>
      <c r="D90" s="427"/>
      <c r="E90" s="427"/>
      <c r="F90" s="427"/>
      <c r="G90" s="427"/>
      <c r="H90" s="427"/>
      <c r="I90" s="427"/>
      <c r="J90" s="427"/>
      <c r="K90" s="427"/>
    </row>
    <row r="91" spans="1:11" x14ac:dyDescent="0.2">
      <c r="A91" s="425"/>
      <c r="B91" s="427"/>
      <c r="C91" s="427"/>
      <c r="D91" s="427"/>
      <c r="E91" s="427"/>
      <c r="F91" s="427"/>
      <c r="G91" s="427"/>
      <c r="H91" s="427"/>
      <c r="I91" s="427"/>
      <c r="J91" s="427"/>
      <c r="K91" s="427"/>
    </row>
    <row r="92" spans="1:11" x14ac:dyDescent="0.2">
      <c r="A92" s="425"/>
      <c r="B92" s="427"/>
      <c r="C92" s="427"/>
      <c r="D92" s="427"/>
      <c r="E92" s="427"/>
      <c r="F92" s="427"/>
      <c r="G92" s="427"/>
      <c r="H92" s="427"/>
      <c r="I92" s="427"/>
      <c r="J92" s="427"/>
      <c r="K92" s="427"/>
    </row>
    <row r="93" spans="1:11" x14ac:dyDescent="0.2">
      <c r="A93" s="425"/>
      <c r="B93" s="427"/>
      <c r="C93" s="427"/>
      <c r="D93" s="427"/>
      <c r="E93" s="427"/>
      <c r="F93" s="427"/>
      <c r="G93" s="427"/>
      <c r="H93" s="427"/>
      <c r="I93" s="427"/>
      <c r="J93" s="427"/>
      <c r="K93" s="427"/>
    </row>
    <row r="94" spans="1:11" x14ac:dyDescent="0.2">
      <c r="A94" s="425"/>
      <c r="B94" s="427"/>
      <c r="C94" s="427"/>
      <c r="D94" s="427"/>
      <c r="E94" s="427"/>
      <c r="F94" s="427"/>
      <c r="G94" s="427"/>
      <c r="H94" s="427"/>
      <c r="I94" s="427"/>
      <c r="J94" s="427"/>
      <c r="K94" s="427"/>
    </row>
    <row r="95" spans="1:11" x14ac:dyDescent="0.2">
      <c r="A95" s="425"/>
      <c r="B95" s="427"/>
      <c r="C95" s="427"/>
      <c r="D95" s="427"/>
      <c r="E95" s="427"/>
      <c r="F95" s="427"/>
      <c r="G95" s="427"/>
      <c r="H95" s="427"/>
      <c r="I95" s="427"/>
      <c r="J95" s="427"/>
      <c r="K95" s="427"/>
    </row>
    <row r="96" spans="1:11" x14ac:dyDescent="0.2">
      <c r="A96" s="425"/>
      <c r="B96" s="427"/>
      <c r="C96" s="427"/>
      <c r="D96" s="427"/>
      <c r="E96" s="427"/>
      <c r="F96" s="427"/>
      <c r="G96" s="427"/>
      <c r="H96" s="427"/>
      <c r="I96" s="427"/>
      <c r="J96" s="427"/>
      <c r="K96" s="427"/>
    </row>
    <row r="97" spans="1:11" x14ac:dyDescent="0.2">
      <c r="A97" s="425"/>
      <c r="B97" s="427"/>
      <c r="C97" s="427"/>
      <c r="D97" s="427"/>
      <c r="E97" s="427"/>
      <c r="F97" s="427"/>
      <c r="G97" s="427"/>
      <c r="H97" s="427"/>
      <c r="I97" s="427"/>
      <c r="J97" s="427"/>
      <c r="K97" s="427"/>
    </row>
    <row r="98" spans="1:11" x14ac:dyDescent="0.2">
      <c r="A98" s="425"/>
      <c r="B98" s="427"/>
      <c r="C98" s="427"/>
      <c r="D98" s="427"/>
      <c r="E98" s="427"/>
      <c r="F98" s="427"/>
      <c r="G98" s="427"/>
      <c r="H98" s="427"/>
      <c r="I98" s="427"/>
      <c r="J98" s="427"/>
      <c r="K98" s="427"/>
    </row>
    <row r="99" spans="1:11" x14ac:dyDescent="0.2">
      <c r="A99" s="425"/>
      <c r="B99" s="427"/>
      <c r="C99" s="427"/>
      <c r="D99" s="427"/>
      <c r="E99" s="427"/>
      <c r="F99" s="427"/>
      <c r="G99" s="427"/>
      <c r="H99" s="427"/>
      <c r="I99" s="427"/>
      <c r="J99" s="427"/>
      <c r="K99" s="427"/>
    </row>
    <row r="100" spans="1:11" x14ac:dyDescent="0.2">
      <c r="A100" s="425"/>
      <c r="B100" s="427"/>
      <c r="C100" s="427"/>
      <c r="D100" s="427"/>
      <c r="E100" s="427"/>
      <c r="F100" s="427"/>
      <c r="G100" s="427"/>
      <c r="H100" s="427"/>
      <c r="I100" s="427"/>
      <c r="J100" s="427"/>
      <c r="K100" s="427"/>
    </row>
    <row r="101" spans="1:11" x14ac:dyDescent="0.2">
      <c r="A101" s="425"/>
      <c r="B101" s="427"/>
      <c r="C101" s="427"/>
      <c r="D101" s="427"/>
      <c r="E101" s="427"/>
      <c r="F101" s="427"/>
      <c r="G101" s="427"/>
      <c r="H101" s="427"/>
      <c r="I101" s="427"/>
      <c r="J101" s="427"/>
      <c r="K101" s="427"/>
    </row>
    <row r="102" spans="1:11" x14ac:dyDescent="0.2">
      <c r="A102" s="425"/>
      <c r="B102" s="427"/>
      <c r="C102" s="427"/>
      <c r="D102" s="427"/>
      <c r="E102" s="427"/>
      <c r="F102" s="427"/>
      <c r="G102" s="427"/>
      <c r="H102" s="427"/>
      <c r="I102" s="427"/>
      <c r="J102" s="427"/>
      <c r="K102" s="427"/>
    </row>
    <row r="103" spans="1:11" x14ac:dyDescent="0.2">
      <c r="A103" s="425"/>
      <c r="B103" s="427"/>
      <c r="C103" s="427"/>
      <c r="D103" s="427"/>
      <c r="E103" s="427"/>
      <c r="F103" s="427"/>
      <c r="G103" s="427"/>
      <c r="H103" s="427"/>
      <c r="I103" s="427"/>
      <c r="J103" s="427"/>
      <c r="K103" s="427"/>
    </row>
    <row r="104" spans="1:11" x14ac:dyDescent="0.2">
      <c r="A104" s="425"/>
      <c r="B104" s="427"/>
      <c r="C104" s="427"/>
      <c r="D104" s="427"/>
      <c r="E104" s="427"/>
      <c r="F104" s="427"/>
      <c r="G104" s="427"/>
      <c r="H104" s="427"/>
      <c r="I104" s="427"/>
      <c r="J104" s="427"/>
      <c r="K104" s="427"/>
    </row>
    <row r="105" spans="1:11" x14ac:dyDescent="0.2">
      <c r="A105" s="425"/>
      <c r="B105" s="427"/>
      <c r="C105" s="427"/>
      <c r="D105" s="427"/>
      <c r="E105" s="427"/>
      <c r="F105" s="427"/>
      <c r="G105" s="427"/>
      <c r="H105" s="427"/>
      <c r="I105" s="427"/>
      <c r="J105" s="427"/>
      <c r="K105" s="427"/>
    </row>
    <row r="106" spans="1:11" x14ac:dyDescent="0.2">
      <c r="A106" s="425"/>
      <c r="B106" s="427"/>
      <c r="C106" s="427"/>
      <c r="D106" s="427"/>
      <c r="E106" s="427"/>
      <c r="F106" s="427"/>
      <c r="G106" s="427"/>
      <c r="H106" s="427"/>
      <c r="I106" s="427"/>
      <c r="J106" s="427"/>
      <c r="K106" s="427"/>
    </row>
    <row r="107" spans="1:11" x14ac:dyDescent="0.2">
      <c r="A107" s="425"/>
      <c r="B107" s="427"/>
      <c r="C107" s="427"/>
      <c r="D107" s="427"/>
      <c r="E107" s="427"/>
      <c r="F107" s="427"/>
      <c r="G107" s="427"/>
      <c r="H107" s="427"/>
      <c r="I107" s="427"/>
      <c r="J107" s="427"/>
      <c r="K107" s="427"/>
    </row>
    <row r="108" spans="1:11" x14ac:dyDescent="0.2">
      <c r="A108" s="425"/>
      <c r="B108" s="427"/>
      <c r="C108" s="427"/>
      <c r="D108" s="427"/>
      <c r="E108" s="427"/>
      <c r="F108" s="427"/>
      <c r="G108" s="427"/>
      <c r="H108" s="427"/>
      <c r="I108" s="427"/>
      <c r="J108" s="427"/>
      <c r="K108" s="427"/>
    </row>
    <row r="109" spans="1:11" x14ac:dyDescent="0.2">
      <c r="A109" s="425"/>
      <c r="B109" s="427"/>
      <c r="C109" s="427"/>
      <c r="D109" s="427"/>
      <c r="E109" s="427"/>
      <c r="F109" s="427"/>
      <c r="G109" s="427"/>
      <c r="H109" s="427"/>
      <c r="I109" s="427"/>
      <c r="J109" s="427"/>
      <c r="K109" s="427"/>
    </row>
    <row r="110" spans="1:11" x14ac:dyDescent="0.2">
      <c r="A110" s="425"/>
      <c r="B110" s="427"/>
      <c r="C110" s="427"/>
      <c r="D110" s="427"/>
      <c r="E110" s="427"/>
      <c r="F110" s="427"/>
      <c r="G110" s="427"/>
      <c r="H110" s="427"/>
      <c r="I110" s="427"/>
      <c r="J110" s="427"/>
      <c r="K110" s="427"/>
    </row>
    <row r="111" spans="1:11" x14ac:dyDescent="0.2">
      <c r="A111" s="425"/>
      <c r="B111" s="427"/>
      <c r="C111" s="427"/>
      <c r="D111" s="427"/>
      <c r="E111" s="427"/>
      <c r="F111" s="427"/>
      <c r="G111" s="427"/>
      <c r="H111" s="427"/>
      <c r="I111" s="427"/>
      <c r="J111" s="427"/>
      <c r="K111" s="427"/>
    </row>
    <row r="112" spans="1:11" x14ac:dyDescent="0.2">
      <c r="A112" s="425"/>
      <c r="B112" s="427"/>
      <c r="C112" s="427"/>
      <c r="D112" s="427"/>
      <c r="E112" s="427"/>
      <c r="F112" s="427"/>
      <c r="G112" s="427"/>
      <c r="H112" s="427"/>
      <c r="I112" s="427"/>
      <c r="J112" s="427"/>
      <c r="K112" s="427"/>
    </row>
    <row r="113" spans="1:11" x14ac:dyDescent="0.2">
      <c r="A113" s="425"/>
      <c r="B113" s="427"/>
      <c r="C113" s="427"/>
      <c r="D113" s="427"/>
      <c r="E113" s="427"/>
      <c r="F113" s="427"/>
      <c r="G113" s="427"/>
      <c r="H113" s="427"/>
      <c r="I113" s="427"/>
      <c r="J113" s="427"/>
      <c r="K113" s="427"/>
    </row>
  </sheetData>
  <mergeCells count="4">
    <mergeCell ref="A79:B79"/>
    <mergeCell ref="A2:J2"/>
    <mergeCell ref="A3:J3"/>
    <mergeCell ref="A4:J4"/>
  </mergeCells>
  <pageMargins left="0.7" right="0.7" top="0.75" bottom="0.75" header="0.3" footer="0.3"/>
  <pageSetup paperSize="8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view="pageBreakPreview" topLeftCell="B1" zoomScale="60" zoomScaleNormal="100" workbookViewId="0">
      <selection activeCell="G28" sqref="G28"/>
    </sheetView>
  </sheetViews>
  <sheetFormatPr defaultColWidth="9.140625" defaultRowHeight="15.75" x14ac:dyDescent="0.25"/>
  <cols>
    <col min="1" max="1" width="11.42578125" style="440" customWidth="1"/>
    <col min="2" max="2" width="106.5703125" style="437" bestFit="1" customWidth="1"/>
    <col min="3" max="3" width="17.42578125" style="441" customWidth="1"/>
    <col min="4" max="4" width="19.7109375" style="437" bestFit="1" customWidth="1"/>
    <col min="5" max="5" width="19.42578125" style="437" bestFit="1" customWidth="1"/>
    <col min="6" max="6" width="14.5703125" style="437" bestFit="1" customWidth="1"/>
    <col min="7" max="7" width="18.85546875" style="439" bestFit="1" customWidth="1"/>
    <col min="8" max="253" width="9.140625" style="437"/>
    <col min="254" max="254" width="11.42578125" style="437" customWidth="1"/>
    <col min="255" max="255" width="106.5703125" style="437" bestFit="1" customWidth="1"/>
    <col min="256" max="259" width="17.42578125" style="437" customWidth="1"/>
    <col min="260" max="260" width="19.7109375" style="437" bestFit="1" customWidth="1"/>
    <col min="261" max="261" width="19.42578125" style="437" bestFit="1" customWidth="1"/>
    <col min="262" max="262" width="14.5703125" style="437" bestFit="1" customWidth="1"/>
    <col min="263" max="263" width="18.85546875" style="437" bestFit="1" customWidth="1"/>
    <col min="264" max="509" width="9.140625" style="437"/>
    <col min="510" max="510" width="11.42578125" style="437" customWidth="1"/>
    <col min="511" max="511" width="106.5703125" style="437" bestFit="1" customWidth="1"/>
    <col min="512" max="515" width="17.42578125" style="437" customWidth="1"/>
    <col min="516" max="516" width="19.7109375" style="437" bestFit="1" customWidth="1"/>
    <col min="517" max="517" width="19.42578125" style="437" bestFit="1" customWidth="1"/>
    <col min="518" max="518" width="14.5703125" style="437" bestFit="1" customWidth="1"/>
    <col min="519" max="519" width="18.85546875" style="437" bestFit="1" customWidth="1"/>
    <col min="520" max="765" width="9.140625" style="437"/>
    <col min="766" max="766" width="11.42578125" style="437" customWidth="1"/>
    <col min="767" max="767" width="106.5703125" style="437" bestFit="1" customWidth="1"/>
    <col min="768" max="771" width="17.42578125" style="437" customWidth="1"/>
    <col min="772" max="772" width="19.7109375" style="437" bestFit="1" customWidth="1"/>
    <col min="773" max="773" width="19.42578125" style="437" bestFit="1" customWidth="1"/>
    <col min="774" max="774" width="14.5703125" style="437" bestFit="1" customWidth="1"/>
    <col min="775" max="775" width="18.85546875" style="437" bestFit="1" customWidth="1"/>
    <col min="776" max="1021" width="9.140625" style="437"/>
    <col min="1022" max="1022" width="11.42578125" style="437" customWidth="1"/>
    <col min="1023" max="1023" width="106.5703125" style="437" bestFit="1" customWidth="1"/>
    <col min="1024" max="1027" width="17.42578125" style="437" customWidth="1"/>
    <col min="1028" max="1028" width="19.7109375" style="437" bestFit="1" customWidth="1"/>
    <col min="1029" max="1029" width="19.42578125" style="437" bestFit="1" customWidth="1"/>
    <col min="1030" max="1030" width="14.5703125" style="437" bestFit="1" customWidth="1"/>
    <col min="1031" max="1031" width="18.85546875" style="437" bestFit="1" customWidth="1"/>
    <col min="1032" max="1277" width="9.140625" style="437"/>
    <col min="1278" max="1278" width="11.42578125" style="437" customWidth="1"/>
    <col min="1279" max="1279" width="106.5703125" style="437" bestFit="1" customWidth="1"/>
    <col min="1280" max="1283" width="17.42578125" style="437" customWidth="1"/>
    <col min="1284" max="1284" width="19.7109375" style="437" bestFit="1" customWidth="1"/>
    <col min="1285" max="1285" width="19.42578125" style="437" bestFit="1" customWidth="1"/>
    <col min="1286" max="1286" width="14.5703125" style="437" bestFit="1" customWidth="1"/>
    <col min="1287" max="1287" width="18.85546875" style="437" bestFit="1" customWidth="1"/>
    <col min="1288" max="1533" width="9.140625" style="437"/>
    <col min="1534" max="1534" width="11.42578125" style="437" customWidth="1"/>
    <col min="1535" max="1535" width="106.5703125" style="437" bestFit="1" customWidth="1"/>
    <col min="1536" max="1539" width="17.42578125" style="437" customWidth="1"/>
    <col min="1540" max="1540" width="19.7109375" style="437" bestFit="1" customWidth="1"/>
    <col min="1541" max="1541" width="19.42578125" style="437" bestFit="1" customWidth="1"/>
    <col min="1542" max="1542" width="14.5703125" style="437" bestFit="1" customWidth="1"/>
    <col min="1543" max="1543" width="18.85546875" style="437" bestFit="1" customWidth="1"/>
    <col min="1544" max="1789" width="9.140625" style="437"/>
    <col min="1790" max="1790" width="11.42578125" style="437" customWidth="1"/>
    <col min="1791" max="1791" width="106.5703125" style="437" bestFit="1" customWidth="1"/>
    <col min="1792" max="1795" width="17.42578125" style="437" customWidth="1"/>
    <col min="1796" max="1796" width="19.7109375" style="437" bestFit="1" customWidth="1"/>
    <col min="1797" max="1797" width="19.42578125" style="437" bestFit="1" customWidth="1"/>
    <col min="1798" max="1798" width="14.5703125" style="437" bestFit="1" customWidth="1"/>
    <col min="1799" max="1799" width="18.85546875" style="437" bestFit="1" customWidth="1"/>
    <col min="1800" max="2045" width="9.140625" style="437"/>
    <col min="2046" max="2046" width="11.42578125" style="437" customWidth="1"/>
    <col min="2047" max="2047" width="106.5703125" style="437" bestFit="1" customWidth="1"/>
    <col min="2048" max="2051" width="17.42578125" style="437" customWidth="1"/>
    <col min="2052" max="2052" width="19.7109375" style="437" bestFit="1" customWidth="1"/>
    <col min="2053" max="2053" width="19.42578125" style="437" bestFit="1" customWidth="1"/>
    <col min="2054" max="2054" width="14.5703125" style="437" bestFit="1" customWidth="1"/>
    <col min="2055" max="2055" width="18.85546875" style="437" bestFit="1" customWidth="1"/>
    <col min="2056" max="2301" width="9.140625" style="437"/>
    <col min="2302" max="2302" width="11.42578125" style="437" customWidth="1"/>
    <col min="2303" max="2303" width="106.5703125" style="437" bestFit="1" customWidth="1"/>
    <col min="2304" max="2307" width="17.42578125" style="437" customWidth="1"/>
    <col min="2308" max="2308" width="19.7109375" style="437" bestFit="1" customWidth="1"/>
    <col min="2309" max="2309" width="19.42578125" style="437" bestFit="1" customWidth="1"/>
    <col min="2310" max="2310" width="14.5703125" style="437" bestFit="1" customWidth="1"/>
    <col min="2311" max="2311" width="18.85546875" style="437" bestFit="1" customWidth="1"/>
    <col min="2312" max="2557" width="9.140625" style="437"/>
    <col min="2558" max="2558" width="11.42578125" style="437" customWidth="1"/>
    <col min="2559" max="2559" width="106.5703125" style="437" bestFit="1" customWidth="1"/>
    <col min="2560" max="2563" width="17.42578125" style="437" customWidth="1"/>
    <col min="2564" max="2564" width="19.7109375" style="437" bestFit="1" customWidth="1"/>
    <col min="2565" max="2565" width="19.42578125" style="437" bestFit="1" customWidth="1"/>
    <col min="2566" max="2566" width="14.5703125" style="437" bestFit="1" customWidth="1"/>
    <col min="2567" max="2567" width="18.85546875" style="437" bestFit="1" customWidth="1"/>
    <col min="2568" max="2813" width="9.140625" style="437"/>
    <col min="2814" max="2814" width="11.42578125" style="437" customWidth="1"/>
    <col min="2815" max="2815" width="106.5703125" style="437" bestFit="1" customWidth="1"/>
    <col min="2816" max="2819" width="17.42578125" style="437" customWidth="1"/>
    <col min="2820" max="2820" width="19.7109375" style="437" bestFit="1" customWidth="1"/>
    <col min="2821" max="2821" width="19.42578125" style="437" bestFit="1" customWidth="1"/>
    <col min="2822" max="2822" width="14.5703125" style="437" bestFit="1" customWidth="1"/>
    <col min="2823" max="2823" width="18.85546875" style="437" bestFit="1" customWidth="1"/>
    <col min="2824" max="3069" width="9.140625" style="437"/>
    <col min="3070" max="3070" width="11.42578125" style="437" customWidth="1"/>
    <col min="3071" max="3071" width="106.5703125" style="437" bestFit="1" customWidth="1"/>
    <col min="3072" max="3075" width="17.42578125" style="437" customWidth="1"/>
    <col min="3076" max="3076" width="19.7109375" style="437" bestFit="1" customWidth="1"/>
    <col min="3077" max="3077" width="19.42578125" style="437" bestFit="1" customWidth="1"/>
    <col min="3078" max="3078" width="14.5703125" style="437" bestFit="1" customWidth="1"/>
    <col min="3079" max="3079" width="18.85546875" style="437" bestFit="1" customWidth="1"/>
    <col min="3080" max="3325" width="9.140625" style="437"/>
    <col min="3326" max="3326" width="11.42578125" style="437" customWidth="1"/>
    <col min="3327" max="3327" width="106.5703125" style="437" bestFit="1" customWidth="1"/>
    <col min="3328" max="3331" width="17.42578125" style="437" customWidth="1"/>
    <col min="3332" max="3332" width="19.7109375" style="437" bestFit="1" customWidth="1"/>
    <col min="3333" max="3333" width="19.42578125" style="437" bestFit="1" customWidth="1"/>
    <col min="3334" max="3334" width="14.5703125" style="437" bestFit="1" customWidth="1"/>
    <col min="3335" max="3335" width="18.85546875" style="437" bestFit="1" customWidth="1"/>
    <col min="3336" max="3581" width="9.140625" style="437"/>
    <col min="3582" max="3582" width="11.42578125" style="437" customWidth="1"/>
    <col min="3583" max="3583" width="106.5703125" style="437" bestFit="1" customWidth="1"/>
    <col min="3584" max="3587" width="17.42578125" style="437" customWidth="1"/>
    <col min="3588" max="3588" width="19.7109375" style="437" bestFit="1" customWidth="1"/>
    <col min="3589" max="3589" width="19.42578125" style="437" bestFit="1" customWidth="1"/>
    <col min="3590" max="3590" width="14.5703125" style="437" bestFit="1" customWidth="1"/>
    <col min="3591" max="3591" width="18.85546875" style="437" bestFit="1" customWidth="1"/>
    <col min="3592" max="3837" width="9.140625" style="437"/>
    <col min="3838" max="3838" width="11.42578125" style="437" customWidth="1"/>
    <col min="3839" max="3839" width="106.5703125" style="437" bestFit="1" customWidth="1"/>
    <col min="3840" max="3843" width="17.42578125" style="437" customWidth="1"/>
    <col min="3844" max="3844" width="19.7109375" style="437" bestFit="1" customWidth="1"/>
    <col min="3845" max="3845" width="19.42578125" style="437" bestFit="1" customWidth="1"/>
    <col min="3846" max="3846" width="14.5703125" style="437" bestFit="1" customWidth="1"/>
    <col min="3847" max="3847" width="18.85546875" style="437" bestFit="1" customWidth="1"/>
    <col min="3848" max="4093" width="9.140625" style="437"/>
    <col min="4094" max="4094" width="11.42578125" style="437" customWidth="1"/>
    <col min="4095" max="4095" width="106.5703125" style="437" bestFit="1" customWidth="1"/>
    <col min="4096" max="4099" width="17.42578125" style="437" customWidth="1"/>
    <col min="4100" max="4100" width="19.7109375" style="437" bestFit="1" customWidth="1"/>
    <col min="4101" max="4101" width="19.42578125" style="437" bestFit="1" customWidth="1"/>
    <col min="4102" max="4102" width="14.5703125" style="437" bestFit="1" customWidth="1"/>
    <col min="4103" max="4103" width="18.85546875" style="437" bestFit="1" customWidth="1"/>
    <col min="4104" max="4349" width="9.140625" style="437"/>
    <col min="4350" max="4350" width="11.42578125" style="437" customWidth="1"/>
    <col min="4351" max="4351" width="106.5703125" style="437" bestFit="1" customWidth="1"/>
    <col min="4352" max="4355" width="17.42578125" style="437" customWidth="1"/>
    <col min="4356" max="4356" width="19.7109375" style="437" bestFit="1" customWidth="1"/>
    <col min="4357" max="4357" width="19.42578125" style="437" bestFit="1" customWidth="1"/>
    <col min="4358" max="4358" width="14.5703125" style="437" bestFit="1" customWidth="1"/>
    <col min="4359" max="4359" width="18.85546875" style="437" bestFit="1" customWidth="1"/>
    <col min="4360" max="4605" width="9.140625" style="437"/>
    <col min="4606" max="4606" width="11.42578125" style="437" customWidth="1"/>
    <col min="4607" max="4607" width="106.5703125" style="437" bestFit="1" customWidth="1"/>
    <col min="4608" max="4611" width="17.42578125" style="437" customWidth="1"/>
    <col min="4612" max="4612" width="19.7109375" style="437" bestFit="1" customWidth="1"/>
    <col min="4613" max="4613" width="19.42578125" style="437" bestFit="1" customWidth="1"/>
    <col min="4614" max="4614" width="14.5703125" style="437" bestFit="1" customWidth="1"/>
    <col min="4615" max="4615" width="18.85546875" style="437" bestFit="1" customWidth="1"/>
    <col min="4616" max="4861" width="9.140625" style="437"/>
    <col min="4862" max="4862" width="11.42578125" style="437" customWidth="1"/>
    <col min="4863" max="4863" width="106.5703125" style="437" bestFit="1" customWidth="1"/>
    <col min="4864" max="4867" width="17.42578125" style="437" customWidth="1"/>
    <col min="4868" max="4868" width="19.7109375" style="437" bestFit="1" customWidth="1"/>
    <col min="4869" max="4869" width="19.42578125" style="437" bestFit="1" customWidth="1"/>
    <col min="4870" max="4870" width="14.5703125" style="437" bestFit="1" customWidth="1"/>
    <col min="4871" max="4871" width="18.85546875" style="437" bestFit="1" customWidth="1"/>
    <col min="4872" max="5117" width="9.140625" style="437"/>
    <col min="5118" max="5118" width="11.42578125" style="437" customWidth="1"/>
    <col min="5119" max="5119" width="106.5703125" style="437" bestFit="1" customWidth="1"/>
    <col min="5120" max="5123" width="17.42578125" style="437" customWidth="1"/>
    <col min="5124" max="5124" width="19.7109375" style="437" bestFit="1" customWidth="1"/>
    <col min="5125" max="5125" width="19.42578125" style="437" bestFit="1" customWidth="1"/>
    <col min="5126" max="5126" width="14.5703125" style="437" bestFit="1" customWidth="1"/>
    <col min="5127" max="5127" width="18.85546875" style="437" bestFit="1" customWidth="1"/>
    <col min="5128" max="5373" width="9.140625" style="437"/>
    <col min="5374" max="5374" width="11.42578125" style="437" customWidth="1"/>
    <col min="5375" max="5375" width="106.5703125" style="437" bestFit="1" customWidth="1"/>
    <col min="5376" max="5379" width="17.42578125" style="437" customWidth="1"/>
    <col min="5380" max="5380" width="19.7109375" style="437" bestFit="1" customWidth="1"/>
    <col min="5381" max="5381" width="19.42578125" style="437" bestFit="1" customWidth="1"/>
    <col min="5382" max="5382" width="14.5703125" style="437" bestFit="1" customWidth="1"/>
    <col min="5383" max="5383" width="18.85546875" style="437" bestFit="1" customWidth="1"/>
    <col min="5384" max="5629" width="9.140625" style="437"/>
    <col min="5630" max="5630" width="11.42578125" style="437" customWidth="1"/>
    <col min="5631" max="5631" width="106.5703125" style="437" bestFit="1" customWidth="1"/>
    <col min="5632" max="5635" width="17.42578125" style="437" customWidth="1"/>
    <col min="5636" max="5636" width="19.7109375" style="437" bestFit="1" customWidth="1"/>
    <col min="5637" max="5637" width="19.42578125" style="437" bestFit="1" customWidth="1"/>
    <col min="5638" max="5638" width="14.5703125" style="437" bestFit="1" customWidth="1"/>
    <col min="5639" max="5639" width="18.85546875" style="437" bestFit="1" customWidth="1"/>
    <col min="5640" max="5885" width="9.140625" style="437"/>
    <col min="5886" max="5886" width="11.42578125" style="437" customWidth="1"/>
    <col min="5887" max="5887" width="106.5703125" style="437" bestFit="1" customWidth="1"/>
    <col min="5888" max="5891" width="17.42578125" style="437" customWidth="1"/>
    <col min="5892" max="5892" width="19.7109375" style="437" bestFit="1" customWidth="1"/>
    <col min="5893" max="5893" width="19.42578125" style="437" bestFit="1" customWidth="1"/>
    <col min="5894" max="5894" width="14.5703125" style="437" bestFit="1" customWidth="1"/>
    <col min="5895" max="5895" width="18.85546875" style="437" bestFit="1" customWidth="1"/>
    <col min="5896" max="6141" width="9.140625" style="437"/>
    <col min="6142" max="6142" width="11.42578125" style="437" customWidth="1"/>
    <col min="6143" max="6143" width="106.5703125" style="437" bestFit="1" customWidth="1"/>
    <col min="6144" max="6147" width="17.42578125" style="437" customWidth="1"/>
    <col min="6148" max="6148" width="19.7109375" style="437" bestFit="1" customWidth="1"/>
    <col min="6149" max="6149" width="19.42578125" style="437" bestFit="1" customWidth="1"/>
    <col min="6150" max="6150" width="14.5703125" style="437" bestFit="1" customWidth="1"/>
    <col min="6151" max="6151" width="18.85546875" style="437" bestFit="1" customWidth="1"/>
    <col min="6152" max="6397" width="9.140625" style="437"/>
    <col min="6398" max="6398" width="11.42578125" style="437" customWidth="1"/>
    <col min="6399" max="6399" width="106.5703125" style="437" bestFit="1" customWidth="1"/>
    <col min="6400" max="6403" width="17.42578125" style="437" customWidth="1"/>
    <col min="6404" max="6404" width="19.7109375" style="437" bestFit="1" customWidth="1"/>
    <col min="6405" max="6405" width="19.42578125" style="437" bestFit="1" customWidth="1"/>
    <col min="6406" max="6406" width="14.5703125" style="437" bestFit="1" customWidth="1"/>
    <col min="6407" max="6407" width="18.85546875" style="437" bestFit="1" customWidth="1"/>
    <col min="6408" max="6653" width="9.140625" style="437"/>
    <col min="6654" max="6654" width="11.42578125" style="437" customWidth="1"/>
    <col min="6655" max="6655" width="106.5703125" style="437" bestFit="1" customWidth="1"/>
    <col min="6656" max="6659" width="17.42578125" style="437" customWidth="1"/>
    <col min="6660" max="6660" width="19.7109375" style="437" bestFit="1" customWidth="1"/>
    <col min="6661" max="6661" width="19.42578125" style="437" bestFit="1" customWidth="1"/>
    <col min="6662" max="6662" width="14.5703125" style="437" bestFit="1" customWidth="1"/>
    <col min="6663" max="6663" width="18.85546875" style="437" bestFit="1" customWidth="1"/>
    <col min="6664" max="6909" width="9.140625" style="437"/>
    <col min="6910" max="6910" width="11.42578125" style="437" customWidth="1"/>
    <col min="6911" max="6911" width="106.5703125" style="437" bestFit="1" customWidth="1"/>
    <col min="6912" max="6915" width="17.42578125" style="437" customWidth="1"/>
    <col min="6916" max="6916" width="19.7109375" style="437" bestFit="1" customWidth="1"/>
    <col min="6917" max="6917" width="19.42578125" style="437" bestFit="1" customWidth="1"/>
    <col min="6918" max="6918" width="14.5703125" style="437" bestFit="1" customWidth="1"/>
    <col min="6919" max="6919" width="18.85546875" style="437" bestFit="1" customWidth="1"/>
    <col min="6920" max="7165" width="9.140625" style="437"/>
    <col min="7166" max="7166" width="11.42578125" style="437" customWidth="1"/>
    <col min="7167" max="7167" width="106.5703125" style="437" bestFit="1" customWidth="1"/>
    <col min="7168" max="7171" width="17.42578125" style="437" customWidth="1"/>
    <col min="7172" max="7172" width="19.7109375" style="437" bestFit="1" customWidth="1"/>
    <col min="7173" max="7173" width="19.42578125" style="437" bestFit="1" customWidth="1"/>
    <col min="7174" max="7174" width="14.5703125" style="437" bestFit="1" customWidth="1"/>
    <col min="7175" max="7175" width="18.85546875" style="437" bestFit="1" customWidth="1"/>
    <col min="7176" max="7421" width="9.140625" style="437"/>
    <col min="7422" max="7422" width="11.42578125" style="437" customWidth="1"/>
    <col min="7423" max="7423" width="106.5703125" style="437" bestFit="1" customWidth="1"/>
    <col min="7424" max="7427" width="17.42578125" style="437" customWidth="1"/>
    <col min="7428" max="7428" width="19.7109375" style="437" bestFit="1" customWidth="1"/>
    <col min="7429" max="7429" width="19.42578125" style="437" bestFit="1" customWidth="1"/>
    <col min="7430" max="7430" width="14.5703125" style="437" bestFit="1" customWidth="1"/>
    <col min="7431" max="7431" width="18.85546875" style="437" bestFit="1" customWidth="1"/>
    <col min="7432" max="7677" width="9.140625" style="437"/>
    <col min="7678" max="7678" width="11.42578125" style="437" customWidth="1"/>
    <col min="7679" max="7679" width="106.5703125" style="437" bestFit="1" customWidth="1"/>
    <col min="7680" max="7683" width="17.42578125" style="437" customWidth="1"/>
    <col min="7684" max="7684" width="19.7109375" style="437" bestFit="1" customWidth="1"/>
    <col min="7685" max="7685" width="19.42578125" style="437" bestFit="1" customWidth="1"/>
    <col min="7686" max="7686" width="14.5703125" style="437" bestFit="1" customWidth="1"/>
    <col min="7687" max="7687" width="18.85546875" style="437" bestFit="1" customWidth="1"/>
    <col min="7688" max="7933" width="9.140625" style="437"/>
    <col min="7934" max="7934" width="11.42578125" style="437" customWidth="1"/>
    <col min="7935" max="7935" width="106.5703125" style="437" bestFit="1" customWidth="1"/>
    <col min="7936" max="7939" width="17.42578125" style="437" customWidth="1"/>
    <col min="7940" max="7940" width="19.7109375" style="437" bestFit="1" customWidth="1"/>
    <col min="7941" max="7941" width="19.42578125" style="437" bestFit="1" customWidth="1"/>
    <col min="7942" max="7942" width="14.5703125" style="437" bestFit="1" customWidth="1"/>
    <col min="7943" max="7943" width="18.85546875" style="437" bestFit="1" customWidth="1"/>
    <col min="7944" max="8189" width="9.140625" style="437"/>
    <col min="8190" max="8190" width="11.42578125" style="437" customWidth="1"/>
    <col min="8191" max="8191" width="106.5703125" style="437" bestFit="1" customWidth="1"/>
    <col min="8192" max="8195" width="17.42578125" style="437" customWidth="1"/>
    <col min="8196" max="8196" width="19.7109375" style="437" bestFit="1" customWidth="1"/>
    <col min="8197" max="8197" width="19.42578125" style="437" bestFit="1" customWidth="1"/>
    <col min="8198" max="8198" width="14.5703125" style="437" bestFit="1" customWidth="1"/>
    <col min="8199" max="8199" width="18.85546875" style="437" bestFit="1" customWidth="1"/>
    <col min="8200" max="8445" width="9.140625" style="437"/>
    <col min="8446" max="8446" width="11.42578125" style="437" customWidth="1"/>
    <col min="8447" max="8447" width="106.5703125" style="437" bestFit="1" customWidth="1"/>
    <col min="8448" max="8451" width="17.42578125" style="437" customWidth="1"/>
    <col min="8452" max="8452" width="19.7109375" style="437" bestFit="1" customWidth="1"/>
    <col min="8453" max="8453" width="19.42578125" style="437" bestFit="1" customWidth="1"/>
    <col min="8454" max="8454" width="14.5703125" style="437" bestFit="1" customWidth="1"/>
    <col min="8455" max="8455" width="18.85546875" style="437" bestFit="1" customWidth="1"/>
    <col min="8456" max="8701" width="9.140625" style="437"/>
    <col min="8702" max="8702" width="11.42578125" style="437" customWidth="1"/>
    <col min="8703" max="8703" width="106.5703125" style="437" bestFit="1" customWidth="1"/>
    <col min="8704" max="8707" width="17.42578125" style="437" customWidth="1"/>
    <col min="8708" max="8708" width="19.7109375" style="437" bestFit="1" customWidth="1"/>
    <col min="8709" max="8709" width="19.42578125" style="437" bestFit="1" customWidth="1"/>
    <col min="8710" max="8710" width="14.5703125" style="437" bestFit="1" customWidth="1"/>
    <col min="8711" max="8711" width="18.85546875" style="437" bestFit="1" customWidth="1"/>
    <col min="8712" max="8957" width="9.140625" style="437"/>
    <col min="8958" max="8958" width="11.42578125" style="437" customWidth="1"/>
    <col min="8959" max="8959" width="106.5703125" style="437" bestFit="1" customWidth="1"/>
    <col min="8960" max="8963" width="17.42578125" style="437" customWidth="1"/>
    <col min="8964" max="8964" width="19.7109375" style="437" bestFit="1" customWidth="1"/>
    <col min="8965" max="8965" width="19.42578125" style="437" bestFit="1" customWidth="1"/>
    <col min="8966" max="8966" width="14.5703125" style="437" bestFit="1" customWidth="1"/>
    <col min="8967" max="8967" width="18.85546875" style="437" bestFit="1" customWidth="1"/>
    <col min="8968" max="9213" width="9.140625" style="437"/>
    <col min="9214" max="9214" width="11.42578125" style="437" customWidth="1"/>
    <col min="9215" max="9215" width="106.5703125" style="437" bestFit="1" customWidth="1"/>
    <col min="9216" max="9219" width="17.42578125" style="437" customWidth="1"/>
    <col min="9220" max="9220" width="19.7109375" style="437" bestFit="1" customWidth="1"/>
    <col min="9221" max="9221" width="19.42578125" style="437" bestFit="1" customWidth="1"/>
    <col min="9222" max="9222" width="14.5703125" style="437" bestFit="1" customWidth="1"/>
    <col min="9223" max="9223" width="18.85546875" style="437" bestFit="1" customWidth="1"/>
    <col min="9224" max="9469" width="9.140625" style="437"/>
    <col min="9470" max="9470" width="11.42578125" style="437" customWidth="1"/>
    <col min="9471" max="9471" width="106.5703125" style="437" bestFit="1" customWidth="1"/>
    <col min="9472" max="9475" width="17.42578125" style="437" customWidth="1"/>
    <col min="9476" max="9476" width="19.7109375" style="437" bestFit="1" customWidth="1"/>
    <col min="9477" max="9477" width="19.42578125" style="437" bestFit="1" customWidth="1"/>
    <col min="9478" max="9478" width="14.5703125" style="437" bestFit="1" customWidth="1"/>
    <col min="9479" max="9479" width="18.85546875" style="437" bestFit="1" customWidth="1"/>
    <col min="9480" max="9725" width="9.140625" style="437"/>
    <col min="9726" max="9726" width="11.42578125" style="437" customWidth="1"/>
    <col min="9727" max="9727" width="106.5703125" style="437" bestFit="1" customWidth="1"/>
    <col min="9728" max="9731" width="17.42578125" style="437" customWidth="1"/>
    <col min="9732" max="9732" width="19.7109375" style="437" bestFit="1" customWidth="1"/>
    <col min="9733" max="9733" width="19.42578125" style="437" bestFit="1" customWidth="1"/>
    <col min="9734" max="9734" width="14.5703125" style="437" bestFit="1" customWidth="1"/>
    <col min="9735" max="9735" width="18.85546875" style="437" bestFit="1" customWidth="1"/>
    <col min="9736" max="9981" width="9.140625" style="437"/>
    <col min="9982" max="9982" width="11.42578125" style="437" customWidth="1"/>
    <col min="9983" max="9983" width="106.5703125" style="437" bestFit="1" customWidth="1"/>
    <col min="9984" max="9987" width="17.42578125" style="437" customWidth="1"/>
    <col min="9988" max="9988" width="19.7109375" style="437" bestFit="1" customWidth="1"/>
    <col min="9989" max="9989" width="19.42578125" style="437" bestFit="1" customWidth="1"/>
    <col min="9990" max="9990" width="14.5703125" style="437" bestFit="1" customWidth="1"/>
    <col min="9991" max="9991" width="18.85546875" style="437" bestFit="1" customWidth="1"/>
    <col min="9992" max="10237" width="9.140625" style="437"/>
    <col min="10238" max="10238" width="11.42578125" style="437" customWidth="1"/>
    <col min="10239" max="10239" width="106.5703125" style="437" bestFit="1" customWidth="1"/>
    <col min="10240" max="10243" width="17.42578125" style="437" customWidth="1"/>
    <col min="10244" max="10244" width="19.7109375" style="437" bestFit="1" customWidth="1"/>
    <col min="10245" max="10245" width="19.42578125" style="437" bestFit="1" customWidth="1"/>
    <col min="10246" max="10246" width="14.5703125" style="437" bestFit="1" customWidth="1"/>
    <col min="10247" max="10247" width="18.85546875" style="437" bestFit="1" customWidth="1"/>
    <col min="10248" max="10493" width="9.140625" style="437"/>
    <col min="10494" max="10494" width="11.42578125" style="437" customWidth="1"/>
    <col min="10495" max="10495" width="106.5703125" style="437" bestFit="1" customWidth="1"/>
    <col min="10496" max="10499" width="17.42578125" style="437" customWidth="1"/>
    <col min="10500" max="10500" width="19.7109375" style="437" bestFit="1" customWidth="1"/>
    <col min="10501" max="10501" width="19.42578125" style="437" bestFit="1" customWidth="1"/>
    <col min="10502" max="10502" width="14.5703125" style="437" bestFit="1" customWidth="1"/>
    <col min="10503" max="10503" width="18.85546875" style="437" bestFit="1" customWidth="1"/>
    <col min="10504" max="10749" width="9.140625" style="437"/>
    <col min="10750" max="10750" width="11.42578125" style="437" customWidth="1"/>
    <col min="10751" max="10751" width="106.5703125" style="437" bestFit="1" customWidth="1"/>
    <col min="10752" max="10755" width="17.42578125" style="437" customWidth="1"/>
    <col min="10756" max="10756" width="19.7109375" style="437" bestFit="1" customWidth="1"/>
    <col min="10757" max="10757" width="19.42578125" style="437" bestFit="1" customWidth="1"/>
    <col min="10758" max="10758" width="14.5703125" style="437" bestFit="1" customWidth="1"/>
    <col min="10759" max="10759" width="18.85546875" style="437" bestFit="1" customWidth="1"/>
    <col min="10760" max="11005" width="9.140625" style="437"/>
    <col min="11006" max="11006" width="11.42578125" style="437" customWidth="1"/>
    <col min="11007" max="11007" width="106.5703125" style="437" bestFit="1" customWidth="1"/>
    <col min="11008" max="11011" width="17.42578125" style="437" customWidth="1"/>
    <col min="11012" max="11012" width="19.7109375" style="437" bestFit="1" customWidth="1"/>
    <col min="11013" max="11013" width="19.42578125" style="437" bestFit="1" customWidth="1"/>
    <col min="11014" max="11014" width="14.5703125" style="437" bestFit="1" customWidth="1"/>
    <col min="11015" max="11015" width="18.85546875" style="437" bestFit="1" customWidth="1"/>
    <col min="11016" max="11261" width="9.140625" style="437"/>
    <col min="11262" max="11262" width="11.42578125" style="437" customWidth="1"/>
    <col min="11263" max="11263" width="106.5703125" style="437" bestFit="1" customWidth="1"/>
    <col min="11264" max="11267" width="17.42578125" style="437" customWidth="1"/>
    <col min="11268" max="11268" width="19.7109375" style="437" bestFit="1" customWidth="1"/>
    <col min="11269" max="11269" width="19.42578125" style="437" bestFit="1" customWidth="1"/>
    <col min="11270" max="11270" width="14.5703125" style="437" bestFit="1" customWidth="1"/>
    <col min="11271" max="11271" width="18.85546875" style="437" bestFit="1" customWidth="1"/>
    <col min="11272" max="11517" width="9.140625" style="437"/>
    <col min="11518" max="11518" width="11.42578125" style="437" customWidth="1"/>
    <col min="11519" max="11519" width="106.5703125" style="437" bestFit="1" customWidth="1"/>
    <col min="11520" max="11523" width="17.42578125" style="437" customWidth="1"/>
    <col min="11524" max="11524" width="19.7109375" style="437" bestFit="1" customWidth="1"/>
    <col min="11525" max="11525" width="19.42578125" style="437" bestFit="1" customWidth="1"/>
    <col min="11526" max="11526" width="14.5703125" style="437" bestFit="1" customWidth="1"/>
    <col min="11527" max="11527" width="18.85546875" style="437" bestFit="1" customWidth="1"/>
    <col min="11528" max="11773" width="9.140625" style="437"/>
    <col min="11774" max="11774" width="11.42578125" style="437" customWidth="1"/>
    <col min="11775" max="11775" width="106.5703125" style="437" bestFit="1" customWidth="1"/>
    <col min="11776" max="11779" width="17.42578125" style="437" customWidth="1"/>
    <col min="11780" max="11780" width="19.7109375" style="437" bestFit="1" customWidth="1"/>
    <col min="11781" max="11781" width="19.42578125" style="437" bestFit="1" customWidth="1"/>
    <col min="11782" max="11782" width="14.5703125" style="437" bestFit="1" customWidth="1"/>
    <col min="11783" max="11783" width="18.85546875" style="437" bestFit="1" customWidth="1"/>
    <col min="11784" max="12029" width="9.140625" style="437"/>
    <col min="12030" max="12030" width="11.42578125" style="437" customWidth="1"/>
    <col min="12031" max="12031" width="106.5703125" style="437" bestFit="1" customWidth="1"/>
    <col min="12032" max="12035" width="17.42578125" style="437" customWidth="1"/>
    <col min="12036" max="12036" width="19.7109375" style="437" bestFit="1" customWidth="1"/>
    <col min="12037" max="12037" width="19.42578125" style="437" bestFit="1" customWidth="1"/>
    <col min="12038" max="12038" width="14.5703125" style="437" bestFit="1" customWidth="1"/>
    <col min="12039" max="12039" width="18.85546875" style="437" bestFit="1" customWidth="1"/>
    <col min="12040" max="12285" width="9.140625" style="437"/>
    <col min="12286" max="12286" width="11.42578125" style="437" customWidth="1"/>
    <col min="12287" max="12287" width="106.5703125" style="437" bestFit="1" customWidth="1"/>
    <col min="12288" max="12291" width="17.42578125" style="437" customWidth="1"/>
    <col min="12292" max="12292" width="19.7109375" style="437" bestFit="1" customWidth="1"/>
    <col min="12293" max="12293" width="19.42578125" style="437" bestFit="1" customWidth="1"/>
    <col min="12294" max="12294" width="14.5703125" style="437" bestFit="1" customWidth="1"/>
    <col min="12295" max="12295" width="18.85546875" style="437" bestFit="1" customWidth="1"/>
    <col min="12296" max="12541" width="9.140625" style="437"/>
    <col min="12542" max="12542" width="11.42578125" style="437" customWidth="1"/>
    <col min="12543" max="12543" width="106.5703125" style="437" bestFit="1" customWidth="1"/>
    <col min="12544" max="12547" width="17.42578125" style="437" customWidth="1"/>
    <col min="12548" max="12548" width="19.7109375" style="437" bestFit="1" customWidth="1"/>
    <col min="12549" max="12549" width="19.42578125" style="437" bestFit="1" customWidth="1"/>
    <col min="12550" max="12550" width="14.5703125" style="437" bestFit="1" customWidth="1"/>
    <col min="12551" max="12551" width="18.85546875" style="437" bestFit="1" customWidth="1"/>
    <col min="12552" max="12797" width="9.140625" style="437"/>
    <col min="12798" max="12798" width="11.42578125" style="437" customWidth="1"/>
    <col min="12799" max="12799" width="106.5703125" style="437" bestFit="1" customWidth="1"/>
    <col min="12800" max="12803" width="17.42578125" style="437" customWidth="1"/>
    <col min="12804" max="12804" width="19.7109375" style="437" bestFit="1" customWidth="1"/>
    <col min="12805" max="12805" width="19.42578125" style="437" bestFit="1" customWidth="1"/>
    <col min="12806" max="12806" width="14.5703125" style="437" bestFit="1" customWidth="1"/>
    <col min="12807" max="12807" width="18.85546875" style="437" bestFit="1" customWidth="1"/>
    <col min="12808" max="13053" width="9.140625" style="437"/>
    <col min="13054" max="13054" width="11.42578125" style="437" customWidth="1"/>
    <col min="13055" max="13055" width="106.5703125" style="437" bestFit="1" customWidth="1"/>
    <col min="13056" max="13059" width="17.42578125" style="437" customWidth="1"/>
    <col min="13060" max="13060" width="19.7109375" style="437" bestFit="1" customWidth="1"/>
    <col min="13061" max="13061" width="19.42578125" style="437" bestFit="1" customWidth="1"/>
    <col min="13062" max="13062" width="14.5703125" style="437" bestFit="1" customWidth="1"/>
    <col min="13063" max="13063" width="18.85546875" style="437" bestFit="1" customWidth="1"/>
    <col min="13064" max="13309" width="9.140625" style="437"/>
    <col min="13310" max="13310" width="11.42578125" style="437" customWidth="1"/>
    <col min="13311" max="13311" width="106.5703125" style="437" bestFit="1" customWidth="1"/>
    <col min="13312" max="13315" width="17.42578125" style="437" customWidth="1"/>
    <col min="13316" max="13316" width="19.7109375" style="437" bestFit="1" customWidth="1"/>
    <col min="13317" max="13317" width="19.42578125" style="437" bestFit="1" customWidth="1"/>
    <col min="13318" max="13318" width="14.5703125" style="437" bestFit="1" customWidth="1"/>
    <col min="13319" max="13319" width="18.85546875" style="437" bestFit="1" customWidth="1"/>
    <col min="13320" max="13565" width="9.140625" style="437"/>
    <col min="13566" max="13566" width="11.42578125" style="437" customWidth="1"/>
    <col min="13567" max="13567" width="106.5703125" style="437" bestFit="1" customWidth="1"/>
    <col min="13568" max="13571" width="17.42578125" style="437" customWidth="1"/>
    <col min="13572" max="13572" width="19.7109375" style="437" bestFit="1" customWidth="1"/>
    <col min="13573" max="13573" width="19.42578125" style="437" bestFit="1" customWidth="1"/>
    <col min="13574" max="13574" width="14.5703125" style="437" bestFit="1" customWidth="1"/>
    <col min="13575" max="13575" width="18.85546875" style="437" bestFit="1" customWidth="1"/>
    <col min="13576" max="13821" width="9.140625" style="437"/>
    <col min="13822" max="13822" width="11.42578125" style="437" customWidth="1"/>
    <col min="13823" max="13823" width="106.5703125" style="437" bestFit="1" customWidth="1"/>
    <col min="13824" max="13827" width="17.42578125" style="437" customWidth="1"/>
    <col min="13828" max="13828" width="19.7109375" style="437" bestFit="1" customWidth="1"/>
    <col min="13829" max="13829" width="19.42578125" style="437" bestFit="1" customWidth="1"/>
    <col min="13830" max="13830" width="14.5703125" style="437" bestFit="1" customWidth="1"/>
    <col min="13831" max="13831" width="18.85546875" style="437" bestFit="1" customWidth="1"/>
    <col min="13832" max="14077" width="9.140625" style="437"/>
    <col min="14078" max="14078" width="11.42578125" style="437" customWidth="1"/>
    <col min="14079" max="14079" width="106.5703125" style="437" bestFit="1" customWidth="1"/>
    <col min="14080" max="14083" width="17.42578125" style="437" customWidth="1"/>
    <col min="14084" max="14084" width="19.7109375" style="437" bestFit="1" customWidth="1"/>
    <col min="14085" max="14085" width="19.42578125" style="437" bestFit="1" customWidth="1"/>
    <col min="14086" max="14086" width="14.5703125" style="437" bestFit="1" customWidth="1"/>
    <col min="14087" max="14087" width="18.85546875" style="437" bestFit="1" customWidth="1"/>
    <col min="14088" max="14333" width="9.140625" style="437"/>
    <col min="14334" max="14334" width="11.42578125" style="437" customWidth="1"/>
    <col min="14335" max="14335" width="106.5703125" style="437" bestFit="1" customWidth="1"/>
    <col min="14336" max="14339" width="17.42578125" style="437" customWidth="1"/>
    <col min="14340" max="14340" width="19.7109375" style="437" bestFit="1" customWidth="1"/>
    <col min="14341" max="14341" width="19.42578125" style="437" bestFit="1" customWidth="1"/>
    <col min="14342" max="14342" width="14.5703125" style="437" bestFit="1" customWidth="1"/>
    <col min="14343" max="14343" width="18.85546875" style="437" bestFit="1" customWidth="1"/>
    <col min="14344" max="14589" width="9.140625" style="437"/>
    <col min="14590" max="14590" width="11.42578125" style="437" customWidth="1"/>
    <col min="14591" max="14591" width="106.5703125" style="437" bestFit="1" customWidth="1"/>
    <col min="14592" max="14595" width="17.42578125" style="437" customWidth="1"/>
    <col min="14596" max="14596" width="19.7109375" style="437" bestFit="1" customWidth="1"/>
    <col min="14597" max="14597" width="19.42578125" style="437" bestFit="1" customWidth="1"/>
    <col min="14598" max="14598" width="14.5703125" style="437" bestFit="1" customWidth="1"/>
    <col min="14599" max="14599" width="18.85546875" style="437" bestFit="1" customWidth="1"/>
    <col min="14600" max="14845" width="9.140625" style="437"/>
    <col min="14846" max="14846" width="11.42578125" style="437" customWidth="1"/>
    <col min="14847" max="14847" width="106.5703125" style="437" bestFit="1" customWidth="1"/>
    <col min="14848" max="14851" width="17.42578125" style="437" customWidth="1"/>
    <col min="14852" max="14852" width="19.7109375" style="437" bestFit="1" customWidth="1"/>
    <col min="14853" max="14853" width="19.42578125" style="437" bestFit="1" customWidth="1"/>
    <col min="14854" max="14854" width="14.5703125" style="437" bestFit="1" customWidth="1"/>
    <col min="14855" max="14855" width="18.85546875" style="437" bestFit="1" customWidth="1"/>
    <col min="14856" max="15101" width="9.140625" style="437"/>
    <col min="15102" max="15102" width="11.42578125" style="437" customWidth="1"/>
    <col min="15103" max="15103" width="106.5703125" style="437" bestFit="1" customWidth="1"/>
    <col min="15104" max="15107" width="17.42578125" style="437" customWidth="1"/>
    <col min="15108" max="15108" width="19.7109375" style="437" bestFit="1" customWidth="1"/>
    <col min="15109" max="15109" width="19.42578125" style="437" bestFit="1" customWidth="1"/>
    <col min="15110" max="15110" width="14.5703125" style="437" bestFit="1" customWidth="1"/>
    <col min="15111" max="15111" width="18.85546875" style="437" bestFit="1" customWidth="1"/>
    <col min="15112" max="15357" width="9.140625" style="437"/>
    <col min="15358" max="15358" width="11.42578125" style="437" customWidth="1"/>
    <col min="15359" max="15359" width="106.5703125" style="437" bestFit="1" customWidth="1"/>
    <col min="15360" max="15363" width="17.42578125" style="437" customWidth="1"/>
    <col min="15364" max="15364" width="19.7109375" style="437" bestFit="1" customWidth="1"/>
    <col min="15365" max="15365" width="19.42578125" style="437" bestFit="1" customWidth="1"/>
    <col min="15366" max="15366" width="14.5703125" style="437" bestFit="1" customWidth="1"/>
    <col min="15367" max="15367" width="18.85546875" style="437" bestFit="1" customWidth="1"/>
    <col min="15368" max="15613" width="9.140625" style="437"/>
    <col min="15614" max="15614" width="11.42578125" style="437" customWidth="1"/>
    <col min="15615" max="15615" width="106.5703125" style="437" bestFit="1" customWidth="1"/>
    <col min="15616" max="15619" width="17.42578125" style="437" customWidth="1"/>
    <col min="15620" max="15620" width="19.7109375" style="437" bestFit="1" customWidth="1"/>
    <col min="15621" max="15621" width="19.42578125" style="437" bestFit="1" customWidth="1"/>
    <col min="15622" max="15622" width="14.5703125" style="437" bestFit="1" customWidth="1"/>
    <col min="15623" max="15623" width="18.85546875" style="437" bestFit="1" customWidth="1"/>
    <col min="15624" max="15869" width="9.140625" style="437"/>
    <col min="15870" max="15870" width="11.42578125" style="437" customWidth="1"/>
    <col min="15871" max="15871" width="106.5703125" style="437" bestFit="1" customWidth="1"/>
    <col min="15872" max="15875" width="17.42578125" style="437" customWidth="1"/>
    <col min="15876" max="15876" width="19.7109375" style="437" bestFit="1" customWidth="1"/>
    <col min="15877" max="15877" width="19.42578125" style="437" bestFit="1" customWidth="1"/>
    <col min="15878" max="15878" width="14.5703125" style="437" bestFit="1" customWidth="1"/>
    <col min="15879" max="15879" width="18.85546875" style="437" bestFit="1" customWidth="1"/>
    <col min="15880" max="16125" width="9.140625" style="437"/>
    <col min="16126" max="16126" width="11.42578125" style="437" customWidth="1"/>
    <col min="16127" max="16127" width="106.5703125" style="437" bestFit="1" customWidth="1"/>
    <col min="16128" max="16131" width="17.42578125" style="437" customWidth="1"/>
    <col min="16132" max="16132" width="19.7109375" style="437" bestFit="1" customWidth="1"/>
    <col min="16133" max="16133" width="19.42578125" style="437" bestFit="1" customWidth="1"/>
    <col min="16134" max="16134" width="14.5703125" style="437" bestFit="1" customWidth="1"/>
    <col min="16135" max="16135" width="18.85546875" style="437" bestFit="1" customWidth="1"/>
    <col min="16136" max="16384" width="9.140625" style="437"/>
  </cols>
  <sheetData>
    <row r="1" spans="1:5" x14ac:dyDescent="0.25">
      <c r="A1" s="436" t="s">
        <v>142</v>
      </c>
      <c r="C1" s="438" t="s">
        <v>448</v>
      </c>
    </row>
    <row r="2" spans="1:5" x14ac:dyDescent="0.25">
      <c r="A2" s="436"/>
      <c r="C2" s="438"/>
    </row>
    <row r="3" spans="1:5" x14ac:dyDescent="0.25">
      <c r="A3" s="703" t="s">
        <v>449</v>
      </c>
      <c r="B3" s="703"/>
      <c r="C3" s="703"/>
    </row>
    <row r="4" spans="1:5" x14ac:dyDescent="0.25">
      <c r="A4" s="704" t="s">
        <v>2</v>
      </c>
      <c r="B4" s="704"/>
      <c r="C4" s="704"/>
    </row>
    <row r="5" spans="1:5" ht="16.5" thickBot="1" x14ac:dyDescent="0.3"/>
    <row r="6" spans="1:5" ht="96" thickTop="1" thickBot="1" x14ac:dyDescent="0.25">
      <c r="A6" s="442" t="s">
        <v>450</v>
      </c>
      <c r="B6" s="443" t="s">
        <v>451</v>
      </c>
      <c r="C6" s="444" t="s">
        <v>141</v>
      </c>
    </row>
    <row r="7" spans="1:5" ht="20.100000000000001" customHeight="1" thickTop="1" x14ac:dyDescent="0.25">
      <c r="A7" s="445"/>
      <c r="B7" s="446" t="s">
        <v>452</v>
      </c>
      <c r="C7" s="447"/>
    </row>
    <row r="8" spans="1:5" ht="20.100000000000001" customHeight="1" x14ac:dyDescent="0.25">
      <c r="A8" s="448"/>
      <c r="B8" s="449" t="s">
        <v>453</v>
      </c>
      <c r="C8" s="450"/>
    </row>
    <row r="9" spans="1:5" ht="20.100000000000001" customHeight="1" x14ac:dyDescent="0.25">
      <c r="A9" s="451" t="s">
        <v>454</v>
      </c>
      <c r="B9" s="452" t="s">
        <v>455</v>
      </c>
      <c r="C9" s="453">
        <v>12972600</v>
      </c>
      <c r="D9" s="454"/>
      <c r="E9" s="454"/>
    </row>
    <row r="10" spans="1:5" ht="20.100000000000001" customHeight="1" x14ac:dyDescent="0.25">
      <c r="A10" s="455" t="s">
        <v>454</v>
      </c>
      <c r="B10" s="452" t="s">
        <v>456</v>
      </c>
      <c r="C10" s="453">
        <v>5056396</v>
      </c>
    </row>
    <row r="11" spans="1:5" ht="20.100000000000001" customHeight="1" x14ac:dyDescent="0.25">
      <c r="A11" s="455" t="s">
        <v>457</v>
      </c>
      <c r="B11" s="452" t="s">
        <v>458</v>
      </c>
      <c r="C11" s="453">
        <v>1000000</v>
      </c>
    </row>
    <row r="12" spans="1:5" ht="20.100000000000001" customHeight="1" x14ac:dyDescent="0.25">
      <c r="A12" s="456"/>
      <c r="B12" s="452"/>
      <c r="C12" s="453"/>
    </row>
    <row r="13" spans="1:5" ht="20.100000000000001" customHeight="1" x14ac:dyDescent="0.25">
      <c r="A13" s="448"/>
      <c r="B13" s="449" t="s">
        <v>459</v>
      </c>
      <c r="C13" s="450"/>
    </row>
    <row r="14" spans="1:5" ht="20.100000000000001" customHeight="1" x14ac:dyDescent="0.25">
      <c r="A14" s="451" t="s">
        <v>454</v>
      </c>
      <c r="B14" s="452" t="s">
        <v>460</v>
      </c>
      <c r="C14" s="453"/>
    </row>
    <row r="15" spans="1:5" ht="20.100000000000001" customHeight="1" x14ac:dyDescent="0.25">
      <c r="A15" s="456" t="s">
        <v>454</v>
      </c>
      <c r="B15" s="452" t="s">
        <v>461</v>
      </c>
      <c r="C15" s="453">
        <v>3000000</v>
      </c>
    </row>
    <row r="16" spans="1:5" ht="20.100000000000001" customHeight="1" x14ac:dyDescent="0.25">
      <c r="A16" s="456"/>
      <c r="B16" s="452"/>
      <c r="C16" s="453"/>
    </row>
    <row r="17" spans="1:3" ht="20.100000000000001" customHeight="1" x14ac:dyDescent="0.25">
      <c r="A17" s="448"/>
      <c r="B17" s="449" t="s">
        <v>462</v>
      </c>
      <c r="C17" s="450"/>
    </row>
    <row r="18" spans="1:3" ht="20.100000000000001" customHeight="1" x14ac:dyDescent="0.25">
      <c r="A18" s="451" t="s">
        <v>454</v>
      </c>
      <c r="B18" s="452" t="s">
        <v>463</v>
      </c>
      <c r="C18" s="453">
        <v>1000000</v>
      </c>
    </row>
    <row r="19" spans="1:3" ht="20.100000000000001" customHeight="1" x14ac:dyDescent="0.25">
      <c r="A19" s="451" t="s">
        <v>457</v>
      </c>
      <c r="B19" s="452" t="s">
        <v>464</v>
      </c>
      <c r="C19" s="453">
        <v>32700000</v>
      </c>
    </row>
    <row r="20" spans="1:3" ht="20.100000000000001" customHeight="1" x14ac:dyDescent="0.25">
      <c r="A20" s="451" t="s">
        <v>457</v>
      </c>
      <c r="B20" s="452" t="s">
        <v>465</v>
      </c>
      <c r="C20" s="453">
        <v>600000</v>
      </c>
    </row>
    <row r="21" spans="1:3" ht="20.100000000000001" customHeight="1" x14ac:dyDescent="0.25">
      <c r="A21" s="451" t="s">
        <v>457</v>
      </c>
      <c r="B21" s="452" t="s">
        <v>466</v>
      </c>
      <c r="C21" s="453">
        <v>600000</v>
      </c>
    </row>
    <row r="22" spans="1:3" ht="20.100000000000001" customHeight="1" x14ac:dyDescent="0.25">
      <c r="A22" s="451" t="s">
        <v>457</v>
      </c>
      <c r="B22" s="452" t="s">
        <v>467</v>
      </c>
      <c r="C22" s="453">
        <v>7500000</v>
      </c>
    </row>
    <row r="23" spans="1:3" ht="20.100000000000001" customHeight="1" x14ac:dyDescent="0.25">
      <c r="A23" s="451" t="s">
        <v>457</v>
      </c>
      <c r="B23" s="457" t="s">
        <v>468</v>
      </c>
      <c r="C23" s="453">
        <v>100000</v>
      </c>
    </row>
    <row r="24" spans="1:3" ht="20.100000000000001" customHeight="1" x14ac:dyDescent="0.25">
      <c r="A24" s="451" t="s">
        <v>457</v>
      </c>
      <c r="B24" s="452" t="s">
        <v>469</v>
      </c>
      <c r="C24" s="453">
        <v>1200000</v>
      </c>
    </row>
    <row r="25" spans="1:3" ht="20.100000000000001" customHeight="1" x14ac:dyDescent="0.25">
      <c r="A25" s="451" t="s">
        <v>457</v>
      </c>
      <c r="B25" s="452" t="s">
        <v>470</v>
      </c>
      <c r="C25" s="453">
        <v>1200000</v>
      </c>
    </row>
    <row r="26" spans="1:3" ht="20.100000000000001" customHeight="1" x14ac:dyDescent="0.25">
      <c r="A26" s="451" t="s">
        <v>457</v>
      </c>
      <c r="B26" s="452" t="s">
        <v>471</v>
      </c>
      <c r="C26" s="453">
        <v>300000</v>
      </c>
    </row>
    <row r="27" spans="1:3" ht="20.100000000000001" customHeight="1" x14ac:dyDescent="0.25">
      <c r="A27" s="451" t="s">
        <v>457</v>
      </c>
      <c r="B27" s="452" t="s">
        <v>472</v>
      </c>
      <c r="C27" s="453">
        <v>1000000</v>
      </c>
    </row>
    <row r="28" spans="1:3" ht="20.100000000000001" customHeight="1" x14ac:dyDescent="0.25">
      <c r="A28" s="451" t="s">
        <v>457</v>
      </c>
      <c r="B28" s="452" t="s">
        <v>473</v>
      </c>
      <c r="C28" s="453">
        <v>1000000</v>
      </c>
    </row>
    <row r="29" spans="1:3" ht="20.100000000000001" customHeight="1" x14ac:dyDescent="0.25">
      <c r="A29" s="451" t="s">
        <v>457</v>
      </c>
      <c r="B29" s="452" t="s">
        <v>474</v>
      </c>
      <c r="C29" s="453">
        <v>800000</v>
      </c>
    </row>
    <row r="30" spans="1:3" ht="20.100000000000001" customHeight="1" x14ac:dyDescent="0.25">
      <c r="A30" s="451" t="s">
        <v>457</v>
      </c>
      <c r="B30" s="452" t="s">
        <v>475</v>
      </c>
      <c r="C30" s="453">
        <v>800000</v>
      </c>
    </row>
    <row r="31" spans="1:3" ht="20.100000000000001" customHeight="1" x14ac:dyDescent="0.25">
      <c r="A31" s="451" t="s">
        <v>457</v>
      </c>
      <c r="B31" s="452" t="s">
        <v>476</v>
      </c>
      <c r="C31" s="453">
        <v>800000</v>
      </c>
    </row>
    <row r="32" spans="1:3" ht="20.100000000000001" customHeight="1" x14ac:dyDescent="0.25">
      <c r="A32" s="451" t="s">
        <v>457</v>
      </c>
      <c r="B32" s="452" t="s">
        <v>477</v>
      </c>
      <c r="C32" s="453">
        <v>1000000</v>
      </c>
    </row>
    <row r="33" spans="1:7" ht="20.100000000000001" customHeight="1" x14ac:dyDescent="0.25">
      <c r="A33" s="451" t="s">
        <v>457</v>
      </c>
      <c r="B33" s="452" t="s">
        <v>478</v>
      </c>
      <c r="C33" s="453">
        <v>200000</v>
      </c>
    </row>
    <row r="34" spans="1:7" ht="20.100000000000001" customHeight="1" x14ac:dyDescent="0.25">
      <c r="A34" s="451" t="s">
        <v>457</v>
      </c>
      <c r="B34" s="452" t="s">
        <v>479</v>
      </c>
      <c r="C34" s="453">
        <v>400000</v>
      </c>
    </row>
    <row r="35" spans="1:7" ht="20.100000000000001" customHeight="1" x14ac:dyDescent="0.25">
      <c r="A35" s="451" t="s">
        <v>457</v>
      </c>
      <c r="B35" s="452" t="s">
        <v>480</v>
      </c>
      <c r="C35" s="453">
        <v>300000</v>
      </c>
    </row>
    <row r="36" spans="1:7" ht="20.100000000000001" customHeight="1" x14ac:dyDescent="0.25">
      <c r="A36" s="451" t="s">
        <v>457</v>
      </c>
      <c r="B36" s="452" t="s">
        <v>481</v>
      </c>
      <c r="C36" s="453">
        <v>800000</v>
      </c>
    </row>
    <row r="37" spans="1:7" ht="20.100000000000001" customHeight="1" x14ac:dyDescent="0.25">
      <c r="A37" s="451" t="s">
        <v>457</v>
      </c>
      <c r="B37" s="452" t="s">
        <v>482</v>
      </c>
      <c r="C37" s="453">
        <v>500000</v>
      </c>
    </row>
    <row r="38" spans="1:7" ht="20.100000000000001" customHeight="1" x14ac:dyDescent="0.25">
      <c r="A38" s="451" t="s">
        <v>457</v>
      </c>
      <c r="B38" s="452" t="s">
        <v>483</v>
      </c>
      <c r="C38" s="453"/>
    </row>
    <row r="39" spans="1:7" ht="20.100000000000001" customHeight="1" x14ac:dyDescent="0.25">
      <c r="A39" s="451" t="s">
        <v>457</v>
      </c>
      <c r="B39" s="452" t="s">
        <v>484</v>
      </c>
      <c r="C39" s="458">
        <v>0</v>
      </c>
    </row>
    <row r="40" spans="1:7" ht="20.100000000000001" customHeight="1" x14ac:dyDescent="0.25">
      <c r="A40" s="451" t="s">
        <v>457</v>
      </c>
      <c r="B40" s="452" t="s">
        <v>485</v>
      </c>
      <c r="C40" s="189">
        <v>0</v>
      </c>
      <c r="G40" s="459"/>
    </row>
    <row r="41" spans="1:7" ht="20.100000000000001" customHeight="1" x14ac:dyDescent="0.25">
      <c r="A41" s="451" t="s">
        <v>457</v>
      </c>
      <c r="B41" s="452" t="s">
        <v>486</v>
      </c>
      <c r="C41" s="453">
        <v>400000</v>
      </c>
    </row>
    <row r="42" spans="1:7" ht="20.100000000000001" customHeight="1" x14ac:dyDescent="0.25">
      <c r="A42" s="451" t="s">
        <v>457</v>
      </c>
      <c r="B42" s="452" t="s">
        <v>487</v>
      </c>
      <c r="C42" s="453">
        <v>100000</v>
      </c>
    </row>
    <row r="43" spans="1:7" ht="20.100000000000001" customHeight="1" x14ac:dyDescent="0.25">
      <c r="A43" s="451" t="s">
        <v>457</v>
      </c>
      <c r="B43" s="452" t="s">
        <v>488</v>
      </c>
      <c r="C43" s="453">
        <v>150000</v>
      </c>
    </row>
    <row r="44" spans="1:7" ht="20.100000000000001" customHeight="1" x14ac:dyDescent="0.25">
      <c r="A44" s="451" t="s">
        <v>457</v>
      </c>
      <c r="B44" s="452" t="s">
        <v>489</v>
      </c>
      <c r="C44" s="453">
        <v>20000000</v>
      </c>
    </row>
    <row r="45" spans="1:7" ht="20.100000000000001" customHeight="1" x14ac:dyDescent="0.25">
      <c r="A45" s="451" t="s">
        <v>457</v>
      </c>
      <c r="B45" s="452" t="s">
        <v>490</v>
      </c>
      <c r="C45" s="453">
        <v>250000</v>
      </c>
    </row>
    <row r="46" spans="1:7" ht="20.100000000000001" customHeight="1" x14ac:dyDescent="0.25">
      <c r="A46" s="451" t="s">
        <v>457</v>
      </c>
      <c r="B46" s="452" t="s">
        <v>491</v>
      </c>
      <c r="C46" s="453">
        <v>800000</v>
      </c>
    </row>
    <row r="47" spans="1:7" ht="20.100000000000001" customHeight="1" x14ac:dyDescent="0.25">
      <c r="A47" s="451" t="s">
        <v>457</v>
      </c>
      <c r="B47" s="452" t="s">
        <v>492</v>
      </c>
      <c r="C47" s="453">
        <v>200000</v>
      </c>
    </row>
    <row r="48" spans="1:7" ht="20.100000000000001" customHeight="1" x14ac:dyDescent="0.25">
      <c r="A48" s="451" t="s">
        <v>457</v>
      </c>
      <c r="B48" s="452" t="s">
        <v>493</v>
      </c>
      <c r="C48" s="458">
        <v>0</v>
      </c>
    </row>
    <row r="49" spans="1:4" ht="20.100000000000001" customHeight="1" x14ac:dyDescent="0.25">
      <c r="A49" s="451" t="s">
        <v>457</v>
      </c>
      <c r="B49" s="460" t="s">
        <v>494</v>
      </c>
      <c r="C49" s="453">
        <v>1828940</v>
      </c>
    </row>
    <row r="50" spans="1:4" ht="20.100000000000001" customHeight="1" x14ac:dyDescent="0.25">
      <c r="A50" s="451" t="s">
        <v>457</v>
      </c>
      <c r="B50" s="452" t="s">
        <v>495</v>
      </c>
      <c r="C50" s="453">
        <v>500000</v>
      </c>
    </row>
    <row r="51" spans="1:4" ht="20.100000000000001" customHeight="1" x14ac:dyDescent="0.25">
      <c r="A51" s="451" t="s">
        <v>457</v>
      </c>
      <c r="B51" s="452" t="s">
        <v>496</v>
      </c>
      <c r="C51" s="453">
        <v>300000</v>
      </c>
    </row>
    <row r="52" spans="1:4" ht="20.100000000000001" customHeight="1" x14ac:dyDescent="0.25">
      <c r="A52" s="451" t="s">
        <v>457</v>
      </c>
      <c r="B52" s="452" t="s">
        <v>497</v>
      </c>
      <c r="C52" s="453">
        <v>180000</v>
      </c>
    </row>
    <row r="53" spans="1:4" ht="20.100000000000001" customHeight="1" x14ac:dyDescent="0.25">
      <c r="A53" s="451" t="s">
        <v>457</v>
      </c>
      <c r="B53" s="452" t="s">
        <v>498</v>
      </c>
      <c r="C53" s="453">
        <v>150000</v>
      </c>
    </row>
    <row r="54" spans="1:4" ht="20.100000000000001" customHeight="1" x14ac:dyDescent="0.25">
      <c r="A54" s="451" t="s">
        <v>457</v>
      </c>
      <c r="B54" s="452" t="s">
        <v>499</v>
      </c>
      <c r="C54" s="453">
        <v>154000</v>
      </c>
    </row>
    <row r="55" spans="1:4" ht="20.100000000000001" customHeight="1" x14ac:dyDescent="0.25">
      <c r="A55" s="456"/>
      <c r="B55" s="461"/>
      <c r="C55" s="453"/>
    </row>
    <row r="56" spans="1:4" ht="20.100000000000001" customHeight="1" x14ac:dyDescent="0.25">
      <c r="A56" s="448"/>
      <c r="B56" s="449" t="s">
        <v>500</v>
      </c>
      <c r="C56" s="450"/>
    </row>
    <row r="57" spans="1:4" ht="20.100000000000001" customHeight="1" x14ac:dyDescent="0.25">
      <c r="A57" s="451" t="s">
        <v>457</v>
      </c>
      <c r="B57" s="460" t="s">
        <v>501</v>
      </c>
      <c r="C57" s="453">
        <v>3500000</v>
      </c>
      <c r="D57" s="439"/>
    </row>
    <row r="58" spans="1:4" ht="20.100000000000001" customHeight="1" x14ac:dyDescent="0.25">
      <c r="A58" s="451" t="s">
        <v>457</v>
      </c>
      <c r="B58" s="460" t="s">
        <v>502</v>
      </c>
      <c r="C58" s="453">
        <v>500000</v>
      </c>
      <c r="D58" s="439"/>
    </row>
    <row r="59" spans="1:4" ht="20.100000000000001" customHeight="1" x14ac:dyDescent="0.25">
      <c r="A59" s="451" t="s">
        <v>457</v>
      </c>
      <c r="B59" s="460" t="s">
        <v>503</v>
      </c>
      <c r="C59" s="453">
        <v>200000</v>
      </c>
      <c r="D59" s="439"/>
    </row>
    <row r="60" spans="1:4" ht="20.100000000000001" customHeight="1" x14ac:dyDescent="0.25">
      <c r="A60" s="451" t="s">
        <v>457</v>
      </c>
      <c r="B60" s="460" t="s">
        <v>504</v>
      </c>
      <c r="C60" s="453">
        <v>1200000</v>
      </c>
      <c r="D60" s="439"/>
    </row>
    <row r="61" spans="1:4" ht="20.100000000000001" customHeight="1" x14ac:dyDescent="0.25">
      <c r="A61" s="451" t="s">
        <v>457</v>
      </c>
      <c r="B61" s="460" t="s">
        <v>505</v>
      </c>
      <c r="C61" s="453">
        <v>250000</v>
      </c>
      <c r="D61" s="439"/>
    </row>
    <row r="62" spans="1:4" ht="20.100000000000001" customHeight="1" x14ac:dyDescent="0.25">
      <c r="A62" s="451" t="s">
        <v>457</v>
      </c>
      <c r="B62" s="460" t="s">
        <v>506</v>
      </c>
      <c r="C62" s="453">
        <v>100000</v>
      </c>
      <c r="D62" s="439"/>
    </row>
    <row r="63" spans="1:4" ht="20.100000000000001" customHeight="1" x14ac:dyDescent="0.25">
      <c r="A63" s="451" t="s">
        <v>457</v>
      </c>
      <c r="B63" s="460" t="s">
        <v>507</v>
      </c>
      <c r="C63" s="453">
        <v>200000</v>
      </c>
      <c r="D63" s="439"/>
    </row>
    <row r="64" spans="1:4" ht="20.100000000000001" customHeight="1" x14ac:dyDescent="0.25">
      <c r="A64" s="451" t="s">
        <v>457</v>
      </c>
      <c r="B64" s="460" t="s">
        <v>508</v>
      </c>
      <c r="C64" s="453">
        <v>300000</v>
      </c>
      <c r="D64" s="439"/>
    </row>
    <row r="65" spans="1:4" ht="20.100000000000001" customHeight="1" x14ac:dyDescent="0.25">
      <c r="A65" s="451" t="s">
        <v>457</v>
      </c>
      <c r="B65" s="460" t="s">
        <v>509</v>
      </c>
      <c r="C65" s="453">
        <v>200000</v>
      </c>
      <c r="D65" s="439"/>
    </row>
    <row r="66" spans="1:4" ht="20.100000000000001" customHeight="1" x14ac:dyDescent="0.25">
      <c r="A66" s="451" t="s">
        <v>457</v>
      </c>
      <c r="B66" s="460" t="s">
        <v>510</v>
      </c>
      <c r="C66" s="453">
        <v>900000</v>
      </c>
      <c r="D66" s="439"/>
    </row>
    <row r="67" spans="1:4" ht="20.100000000000001" customHeight="1" x14ac:dyDescent="0.25">
      <c r="A67" s="451" t="s">
        <v>457</v>
      </c>
      <c r="B67" s="460" t="s">
        <v>511</v>
      </c>
      <c r="C67" s="453">
        <v>800000</v>
      </c>
      <c r="D67" s="439"/>
    </row>
    <row r="68" spans="1:4" ht="20.100000000000001" customHeight="1" x14ac:dyDescent="0.25">
      <c r="A68" s="451" t="s">
        <v>457</v>
      </c>
      <c r="B68" s="460" t="s">
        <v>512</v>
      </c>
      <c r="C68" s="453">
        <v>3000000</v>
      </c>
      <c r="D68" s="439"/>
    </row>
    <row r="69" spans="1:4" ht="20.100000000000001" customHeight="1" x14ac:dyDescent="0.25">
      <c r="A69" s="451" t="s">
        <v>457</v>
      </c>
      <c r="B69" s="460" t="s">
        <v>513</v>
      </c>
      <c r="C69" s="189">
        <v>0</v>
      </c>
      <c r="D69" s="439"/>
    </row>
    <row r="70" spans="1:4" ht="20.100000000000001" customHeight="1" x14ac:dyDescent="0.25">
      <c r="A70" s="451" t="s">
        <v>457</v>
      </c>
      <c r="B70" s="460" t="s">
        <v>514</v>
      </c>
      <c r="C70" s="189">
        <v>0</v>
      </c>
      <c r="D70" s="439"/>
    </row>
    <row r="71" spans="1:4" ht="20.100000000000001" customHeight="1" x14ac:dyDescent="0.25">
      <c r="A71" s="451" t="s">
        <v>457</v>
      </c>
      <c r="B71" s="460" t="s">
        <v>515</v>
      </c>
      <c r="C71" s="453">
        <v>1000000</v>
      </c>
      <c r="D71" s="439"/>
    </row>
    <row r="72" spans="1:4" ht="20.100000000000001" customHeight="1" x14ac:dyDescent="0.25">
      <c r="A72" s="451" t="s">
        <v>457</v>
      </c>
      <c r="B72" s="460" t="s">
        <v>516</v>
      </c>
      <c r="C72" s="453">
        <v>400000</v>
      </c>
      <c r="D72" s="439"/>
    </row>
    <row r="73" spans="1:4" ht="20.100000000000001" customHeight="1" x14ac:dyDescent="0.25">
      <c r="A73" s="451" t="s">
        <v>457</v>
      </c>
      <c r="B73" s="460" t="s">
        <v>517</v>
      </c>
      <c r="C73" s="453">
        <v>1500000</v>
      </c>
      <c r="D73" s="439"/>
    </row>
    <row r="74" spans="1:4" ht="20.100000000000001" customHeight="1" x14ac:dyDescent="0.25">
      <c r="A74" s="451" t="s">
        <v>457</v>
      </c>
      <c r="B74" s="462"/>
      <c r="C74" s="453"/>
    </row>
    <row r="75" spans="1:4" ht="20.100000000000001" customHeight="1" x14ac:dyDescent="0.25">
      <c r="A75" s="448"/>
      <c r="B75" s="449" t="s">
        <v>518</v>
      </c>
      <c r="C75" s="450"/>
    </row>
    <row r="76" spans="1:4" ht="20.100000000000001" customHeight="1" x14ac:dyDescent="0.25">
      <c r="A76" s="451" t="s">
        <v>454</v>
      </c>
      <c r="B76" s="452" t="s">
        <v>519</v>
      </c>
      <c r="C76" s="453">
        <v>5999832</v>
      </c>
      <c r="D76" s="439"/>
    </row>
    <row r="77" spans="1:4" ht="20.100000000000001" customHeight="1" x14ac:dyDescent="0.25">
      <c r="A77" s="451" t="s">
        <v>454</v>
      </c>
      <c r="B77" s="452" t="s">
        <v>520</v>
      </c>
      <c r="C77" s="453">
        <v>11077630</v>
      </c>
      <c r="D77" s="439"/>
    </row>
    <row r="78" spans="1:4" ht="20.100000000000001" customHeight="1" x14ac:dyDescent="0.25">
      <c r="A78" s="451" t="s">
        <v>454</v>
      </c>
      <c r="B78" s="452" t="s">
        <v>521</v>
      </c>
      <c r="C78" s="453">
        <v>56733519</v>
      </c>
      <c r="D78" s="439"/>
    </row>
    <row r="79" spans="1:4" ht="20.100000000000001" customHeight="1" x14ac:dyDescent="0.25">
      <c r="A79" s="451" t="s">
        <v>457</v>
      </c>
      <c r="B79" s="452" t="s">
        <v>521</v>
      </c>
      <c r="C79" s="453">
        <v>1201633</v>
      </c>
      <c r="D79" s="439"/>
    </row>
    <row r="80" spans="1:4" ht="20.100000000000001" customHeight="1" x14ac:dyDescent="0.25">
      <c r="A80" s="451" t="s">
        <v>454</v>
      </c>
      <c r="B80" s="452" t="s">
        <v>522</v>
      </c>
      <c r="C80" s="453">
        <v>960000</v>
      </c>
      <c r="D80" s="439"/>
    </row>
    <row r="81" spans="1:4" ht="20.100000000000001" customHeight="1" x14ac:dyDescent="0.25">
      <c r="A81" s="451" t="s">
        <v>454</v>
      </c>
      <c r="B81" s="452" t="s">
        <v>523</v>
      </c>
      <c r="C81" s="453">
        <v>2000000</v>
      </c>
      <c r="D81" s="439"/>
    </row>
    <row r="82" spans="1:4" ht="20.100000000000001" customHeight="1" x14ac:dyDescent="0.25">
      <c r="A82" s="451" t="s">
        <v>454</v>
      </c>
      <c r="B82" s="452" t="s">
        <v>524</v>
      </c>
      <c r="C82" s="453">
        <v>1515190</v>
      </c>
      <c r="D82" s="439"/>
    </row>
    <row r="83" spans="1:4" ht="20.100000000000001" customHeight="1" x14ac:dyDescent="0.25">
      <c r="A83" s="451" t="s">
        <v>457</v>
      </c>
      <c r="B83" s="452" t="s">
        <v>525</v>
      </c>
      <c r="C83" s="453">
        <v>300000</v>
      </c>
      <c r="D83" s="439"/>
    </row>
    <row r="84" spans="1:4" ht="20.100000000000001" customHeight="1" x14ac:dyDescent="0.25">
      <c r="A84" s="451" t="s">
        <v>457</v>
      </c>
      <c r="B84" s="452" t="s">
        <v>526</v>
      </c>
      <c r="C84" s="453">
        <v>50000</v>
      </c>
      <c r="D84" s="439"/>
    </row>
    <row r="85" spans="1:4" ht="20.100000000000001" customHeight="1" x14ac:dyDescent="0.25">
      <c r="A85" s="451" t="s">
        <v>457</v>
      </c>
      <c r="B85" s="452" t="s">
        <v>527</v>
      </c>
      <c r="C85" s="453">
        <v>1200000</v>
      </c>
      <c r="D85" s="439"/>
    </row>
    <row r="86" spans="1:4" ht="20.100000000000001" customHeight="1" x14ac:dyDescent="0.25">
      <c r="A86" s="451" t="s">
        <v>454</v>
      </c>
      <c r="B86" s="452" t="s">
        <v>528</v>
      </c>
      <c r="C86" s="453">
        <v>1000000</v>
      </c>
      <c r="D86" s="439"/>
    </row>
    <row r="87" spans="1:4" ht="20.100000000000001" customHeight="1" x14ac:dyDescent="0.25">
      <c r="A87" s="451" t="s">
        <v>454</v>
      </c>
      <c r="B87" s="452" t="s">
        <v>529</v>
      </c>
      <c r="C87" s="453">
        <v>1000000</v>
      </c>
    </row>
    <row r="88" spans="1:4" ht="20.100000000000001" customHeight="1" x14ac:dyDescent="0.25">
      <c r="A88" s="451"/>
      <c r="B88" s="449" t="s">
        <v>530</v>
      </c>
      <c r="C88" s="453"/>
    </row>
    <row r="89" spans="1:4" ht="20.100000000000001" customHeight="1" x14ac:dyDescent="0.25">
      <c r="A89" s="451" t="s">
        <v>457</v>
      </c>
      <c r="B89" s="460" t="s">
        <v>531</v>
      </c>
      <c r="C89" s="453">
        <v>1000000</v>
      </c>
    </row>
    <row r="90" spans="1:4" ht="20.100000000000001" customHeight="1" x14ac:dyDescent="0.25">
      <c r="A90" s="451" t="s">
        <v>457</v>
      </c>
      <c r="B90" s="460" t="s">
        <v>532</v>
      </c>
      <c r="C90" s="453">
        <v>1000000</v>
      </c>
    </row>
    <row r="91" spans="1:4" ht="20.100000000000001" customHeight="1" x14ac:dyDescent="0.25">
      <c r="A91" s="451" t="s">
        <v>457</v>
      </c>
      <c r="B91" s="460" t="s">
        <v>533</v>
      </c>
      <c r="C91" s="453">
        <v>500000</v>
      </c>
    </row>
    <row r="92" spans="1:4" ht="20.100000000000001" customHeight="1" x14ac:dyDescent="0.25">
      <c r="A92" s="451" t="s">
        <v>457</v>
      </c>
      <c r="B92" s="460" t="s">
        <v>534</v>
      </c>
      <c r="C92" s="453">
        <v>300000</v>
      </c>
    </row>
    <row r="93" spans="1:4" ht="20.100000000000001" customHeight="1" x14ac:dyDescent="0.25">
      <c r="A93" s="451" t="s">
        <v>457</v>
      </c>
      <c r="B93" s="452" t="s">
        <v>535</v>
      </c>
      <c r="C93" s="453">
        <v>1000000</v>
      </c>
    </row>
    <row r="94" spans="1:4" ht="20.100000000000001" customHeight="1" x14ac:dyDescent="0.25">
      <c r="A94" s="451" t="s">
        <v>457</v>
      </c>
      <c r="B94" s="452" t="s">
        <v>536</v>
      </c>
      <c r="C94" s="453">
        <v>500000</v>
      </c>
    </row>
    <row r="95" spans="1:4" ht="20.100000000000001" customHeight="1" x14ac:dyDescent="0.25">
      <c r="A95" s="451" t="s">
        <v>457</v>
      </c>
      <c r="B95" s="452" t="s">
        <v>537</v>
      </c>
      <c r="C95" s="453">
        <v>200000</v>
      </c>
    </row>
    <row r="96" spans="1:4" ht="20.100000000000001" customHeight="1" x14ac:dyDescent="0.25">
      <c r="A96" s="451" t="s">
        <v>457</v>
      </c>
      <c r="B96" s="452" t="s">
        <v>538</v>
      </c>
      <c r="C96" s="453">
        <v>800000</v>
      </c>
    </row>
    <row r="97" spans="1:6" ht="20.100000000000001" customHeight="1" x14ac:dyDescent="0.25">
      <c r="A97" s="451"/>
      <c r="B97" s="452"/>
      <c r="C97" s="453"/>
    </row>
    <row r="98" spans="1:6" ht="20.100000000000001" customHeight="1" x14ac:dyDescent="0.25">
      <c r="A98" s="451"/>
      <c r="B98" s="463" t="s">
        <v>539</v>
      </c>
      <c r="C98" s="450">
        <f>SUM(C7:C97)</f>
        <v>202229740</v>
      </c>
      <c r="E98" s="439"/>
      <c r="F98" s="464"/>
    </row>
    <row r="99" spans="1:6" ht="20.100000000000001" customHeight="1" x14ac:dyDescent="0.25">
      <c r="A99" s="451"/>
      <c r="B99" s="449"/>
      <c r="C99" s="465"/>
    </row>
    <row r="100" spans="1:6" ht="20.100000000000001" customHeight="1" x14ac:dyDescent="0.25">
      <c r="A100" s="448"/>
      <c r="B100" s="466" t="s">
        <v>37</v>
      </c>
      <c r="C100" s="467"/>
    </row>
    <row r="101" spans="1:6" ht="20.100000000000001" customHeight="1" x14ac:dyDescent="0.25">
      <c r="A101" s="451" t="s">
        <v>457</v>
      </c>
      <c r="B101" s="460" t="s">
        <v>531</v>
      </c>
      <c r="C101" s="468">
        <v>1000000</v>
      </c>
      <c r="D101" s="439"/>
    </row>
    <row r="102" spans="1:6" ht="20.100000000000001" customHeight="1" x14ac:dyDescent="0.25">
      <c r="A102" s="451" t="s">
        <v>457</v>
      </c>
      <c r="B102" s="460" t="s">
        <v>532</v>
      </c>
      <c r="C102" s="468">
        <v>500000</v>
      </c>
      <c r="D102" s="439"/>
    </row>
    <row r="103" spans="1:6" ht="20.100000000000001" customHeight="1" x14ac:dyDescent="0.25">
      <c r="A103" s="451" t="s">
        <v>457</v>
      </c>
      <c r="B103" s="460" t="s">
        <v>533</v>
      </c>
      <c r="C103" s="468">
        <v>1000000</v>
      </c>
      <c r="D103" s="439"/>
    </row>
    <row r="104" spans="1:6" ht="20.100000000000001" customHeight="1" x14ac:dyDescent="0.25">
      <c r="A104" s="451" t="s">
        <v>457</v>
      </c>
      <c r="B104" s="452" t="s">
        <v>535</v>
      </c>
      <c r="C104" s="468">
        <v>400000</v>
      </c>
      <c r="D104" s="439"/>
    </row>
    <row r="105" spans="1:6" ht="20.100000000000001" customHeight="1" x14ac:dyDescent="0.25">
      <c r="A105" s="451" t="s">
        <v>457</v>
      </c>
      <c r="B105" s="452" t="s">
        <v>538</v>
      </c>
      <c r="C105" s="468">
        <v>1000000</v>
      </c>
      <c r="D105" s="439"/>
    </row>
    <row r="106" spans="1:6" ht="20.100000000000001" customHeight="1" x14ac:dyDescent="0.25">
      <c r="A106" s="451" t="s">
        <v>457</v>
      </c>
      <c r="B106" s="452" t="s">
        <v>536</v>
      </c>
      <c r="C106" s="468">
        <v>1000000</v>
      </c>
      <c r="D106" s="439"/>
    </row>
    <row r="107" spans="1:6" ht="20.100000000000001" customHeight="1" x14ac:dyDescent="0.25">
      <c r="A107" s="451" t="s">
        <v>457</v>
      </c>
      <c r="B107" s="452" t="s">
        <v>540</v>
      </c>
      <c r="C107" s="468">
        <v>2976000</v>
      </c>
      <c r="D107" s="439"/>
    </row>
    <row r="108" spans="1:6" ht="20.100000000000001" customHeight="1" x14ac:dyDescent="0.25">
      <c r="A108" s="451" t="s">
        <v>457</v>
      </c>
      <c r="B108" s="469" t="s">
        <v>541</v>
      </c>
      <c r="C108" s="468">
        <v>1540000</v>
      </c>
      <c r="D108" s="439"/>
    </row>
    <row r="109" spans="1:6" ht="20.100000000000001" customHeight="1" x14ac:dyDescent="0.25">
      <c r="A109" s="451" t="s">
        <v>457</v>
      </c>
      <c r="B109" s="469" t="s">
        <v>542</v>
      </c>
      <c r="C109" s="468">
        <v>250000</v>
      </c>
      <c r="D109" s="439"/>
    </row>
    <row r="110" spans="1:6" ht="19.149999999999999" customHeight="1" x14ac:dyDescent="0.25">
      <c r="A110" s="451" t="s">
        <v>457</v>
      </c>
      <c r="B110" s="452" t="s">
        <v>485</v>
      </c>
      <c r="C110" s="468">
        <v>170000</v>
      </c>
      <c r="D110" s="439"/>
    </row>
    <row r="111" spans="1:6" ht="19.149999999999999" customHeight="1" x14ac:dyDescent="0.25">
      <c r="A111" s="451" t="s">
        <v>454</v>
      </c>
      <c r="B111" s="452" t="s">
        <v>543</v>
      </c>
      <c r="C111" s="468">
        <v>20285795</v>
      </c>
      <c r="D111" s="439"/>
    </row>
    <row r="112" spans="1:6" ht="19.149999999999999" customHeight="1" x14ac:dyDescent="0.25">
      <c r="A112" s="451" t="s">
        <v>457</v>
      </c>
      <c r="B112" s="452" t="s">
        <v>483</v>
      </c>
      <c r="C112" s="468">
        <v>2500000</v>
      </c>
      <c r="D112" s="439"/>
    </row>
    <row r="113" spans="1:4" ht="20.100000000000001" customHeight="1" x14ac:dyDescent="0.25">
      <c r="A113" s="451"/>
      <c r="B113" s="463" t="s">
        <v>544</v>
      </c>
      <c r="C113" s="470">
        <v>32621795</v>
      </c>
    </row>
    <row r="114" spans="1:4" ht="20.100000000000001" customHeight="1" x14ac:dyDescent="0.25">
      <c r="A114" s="451"/>
      <c r="B114" s="461"/>
      <c r="C114" s="471"/>
      <c r="D114" s="454"/>
    </row>
    <row r="115" spans="1:4" ht="20.100000000000001" customHeight="1" x14ac:dyDescent="0.25">
      <c r="A115" s="451"/>
      <c r="B115" s="472" t="s">
        <v>545</v>
      </c>
      <c r="C115" s="471"/>
    </row>
    <row r="116" spans="1:4" ht="20.100000000000001" customHeight="1" x14ac:dyDescent="0.25">
      <c r="A116" s="451" t="s">
        <v>457</v>
      </c>
      <c r="B116" s="473" t="s">
        <v>546</v>
      </c>
      <c r="C116" s="468">
        <v>150000000</v>
      </c>
    </row>
    <row r="117" spans="1:4" ht="20.100000000000001" customHeight="1" x14ac:dyDescent="0.25">
      <c r="A117" s="451" t="s">
        <v>457</v>
      </c>
      <c r="B117" s="473" t="s">
        <v>149</v>
      </c>
      <c r="C117" s="468">
        <v>74205089</v>
      </c>
    </row>
    <row r="118" spans="1:4" ht="20.100000000000001" customHeight="1" x14ac:dyDescent="0.25">
      <c r="A118" s="451"/>
      <c r="B118" s="474" t="s">
        <v>547</v>
      </c>
      <c r="C118" s="470">
        <v>224205089</v>
      </c>
    </row>
    <row r="119" spans="1:4" ht="20.100000000000001" customHeight="1" thickBot="1" x14ac:dyDescent="0.3">
      <c r="A119" s="451"/>
      <c r="B119" s="475"/>
      <c r="C119" s="471"/>
    </row>
    <row r="120" spans="1:4" ht="20.100000000000001" customHeight="1" thickTop="1" thickBot="1" x14ac:dyDescent="0.3">
      <c r="A120" s="705" t="s">
        <v>548</v>
      </c>
      <c r="B120" s="706"/>
      <c r="C120" s="476">
        <f>+C118+C113+C98</f>
        <v>459056624</v>
      </c>
    </row>
    <row r="121" spans="1:4" ht="17.25" customHeight="1" thickTop="1" x14ac:dyDescent="0.25">
      <c r="C121" s="477"/>
    </row>
    <row r="122" spans="1:4" ht="18" customHeight="1" x14ac:dyDescent="0.25">
      <c r="C122" s="437"/>
    </row>
    <row r="123" spans="1:4" ht="18" customHeight="1" x14ac:dyDescent="0.25">
      <c r="C123" s="437"/>
    </row>
    <row r="124" spans="1:4" x14ac:dyDescent="0.25">
      <c r="C124" s="437"/>
    </row>
    <row r="125" spans="1:4" x14ac:dyDescent="0.25">
      <c r="C125" s="437"/>
    </row>
  </sheetData>
  <mergeCells count="3">
    <mergeCell ref="A3:C3"/>
    <mergeCell ref="A4:C4"/>
    <mergeCell ref="A120:B120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Footer>&amp;P. oldal, összesen: &amp;N</oddFooter>
  </headerFooter>
  <rowBreaks count="1" manualBreakCount="1">
    <brk id="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BreakPreview" zoomScale="60" zoomScaleNormal="100" workbookViewId="0">
      <selection activeCell="E22" sqref="E22"/>
    </sheetView>
  </sheetViews>
  <sheetFormatPr defaultColWidth="9.140625" defaultRowHeight="14.25" x14ac:dyDescent="0.2"/>
  <cols>
    <col min="1" max="1" width="11" style="480" customWidth="1"/>
    <col min="2" max="2" width="61.42578125" style="480" bestFit="1" customWidth="1"/>
    <col min="3" max="3" width="21.5703125" style="480" customWidth="1"/>
    <col min="4" max="4" width="18.140625" style="480" customWidth="1"/>
    <col min="5" max="5" width="9.140625" style="480"/>
    <col min="6" max="6" width="16.28515625" style="481" bestFit="1" customWidth="1"/>
    <col min="7" max="253" width="9.140625" style="480"/>
    <col min="254" max="254" width="11" style="480" customWidth="1"/>
    <col min="255" max="255" width="64.140625" style="480" bestFit="1" customWidth="1"/>
    <col min="256" max="256" width="17.85546875" style="480" customWidth="1"/>
    <col min="257" max="257" width="21" style="480" customWidth="1"/>
    <col min="258" max="259" width="17.85546875" style="480" customWidth="1"/>
    <col min="260" max="260" width="18.140625" style="480" customWidth="1"/>
    <col min="261" max="261" width="9.140625" style="480"/>
    <col min="262" max="262" width="16.28515625" style="480" bestFit="1" customWidth="1"/>
    <col min="263" max="509" width="9.140625" style="480"/>
    <col min="510" max="510" width="11" style="480" customWidth="1"/>
    <col min="511" max="511" width="64.140625" style="480" bestFit="1" customWidth="1"/>
    <col min="512" max="512" width="17.85546875" style="480" customWidth="1"/>
    <col min="513" max="513" width="21" style="480" customWidth="1"/>
    <col min="514" max="515" width="17.85546875" style="480" customWidth="1"/>
    <col min="516" max="516" width="18.140625" style="480" customWidth="1"/>
    <col min="517" max="517" width="9.140625" style="480"/>
    <col min="518" max="518" width="16.28515625" style="480" bestFit="1" customWidth="1"/>
    <col min="519" max="765" width="9.140625" style="480"/>
    <col min="766" max="766" width="11" style="480" customWidth="1"/>
    <col min="767" max="767" width="64.140625" style="480" bestFit="1" customWidth="1"/>
    <col min="768" max="768" width="17.85546875" style="480" customWidth="1"/>
    <col min="769" max="769" width="21" style="480" customWidth="1"/>
    <col min="770" max="771" width="17.85546875" style="480" customWidth="1"/>
    <col min="772" max="772" width="18.140625" style="480" customWidth="1"/>
    <col min="773" max="773" width="9.140625" style="480"/>
    <col min="774" max="774" width="16.28515625" style="480" bestFit="1" customWidth="1"/>
    <col min="775" max="1021" width="9.140625" style="480"/>
    <col min="1022" max="1022" width="11" style="480" customWidth="1"/>
    <col min="1023" max="1023" width="64.140625" style="480" bestFit="1" customWidth="1"/>
    <col min="1024" max="1024" width="17.85546875" style="480" customWidth="1"/>
    <col min="1025" max="1025" width="21" style="480" customWidth="1"/>
    <col min="1026" max="1027" width="17.85546875" style="480" customWidth="1"/>
    <col min="1028" max="1028" width="18.140625" style="480" customWidth="1"/>
    <col min="1029" max="1029" width="9.140625" style="480"/>
    <col min="1030" max="1030" width="16.28515625" style="480" bestFit="1" customWidth="1"/>
    <col min="1031" max="1277" width="9.140625" style="480"/>
    <col min="1278" max="1278" width="11" style="480" customWidth="1"/>
    <col min="1279" max="1279" width="64.140625" style="480" bestFit="1" customWidth="1"/>
    <col min="1280" max="1280" width="17.85546875" style="480" customWidth="1"/>
    <col min="1281" max="1281" width="21" style="480" customWidth="1"/>
    <col min="1282" max="1283" width="17.85546875" style="480" customWidth="1"/>
    <col min="1284" max="1284" width="18.140625" style="480" customWidth="1"/>
    <col min="1285" max="1285" width="9.140625" style="480"/>
    <col min="1286" max="1286" width="16.28515625" style="480" bestFit="1" customWidth="1"/>
    <col min="1287" max="1533" width="9.140625" style="480"/>
    <col min="1534" max="1534" width="11" style="480" customWidth="1"/>
    <col min="1535" max="1535" width="64.140625" style="480" bestFit="1" customWidth="1"/>
    <col min="1536" max="1536" width="17.85546875" style="480" customWidth="1"/>
    <col min="1537" max="1537" width="21" style="480" customWidth="1"/>
    <col min="1538" max="1539" width="17.85546875" style="480" customWidth="1"/>
    <col min="1540" max="1540" width="18.140625" style="480" customWidth="1"/>
    <col min="1541" max="1541" width="9.140625" style="480"/>
    <col min="1542" max="1542" width="16.28515625" style="480" bestFit="1" customWidth="1"/>
    <col min="1543" max="1789" width="9.140625" style="480"/>
    <col min="1790" max="1790" width="11" style="480" customWidth="1"/>
    <col min="1791" max="1791" width="64.140625" style="480" bestFit="1" customWidth="1"/>
    <col min="1792" max="1792" width="17.85546875" style="480" customWidth="1"/>
    <col min="1793" max="1793" width="21" style="480" customWidth="1"/>
    <col min="1794" max="1795" width="17.85546875" style="480" customWidth="1"/>
    <col min="1796" max="1796" width="18.140625" style="480" customWidth="1"/>
    <col min="1797" max="1797" width="9.140625" style="480"/>
    <col min="1798" max="1798" width="16.28515625" style="480" bestFit="1" customWidth="1"/>
    <col min="1799" max="2045" width="9.140625" style="480"/>
    <col min="2046" max="2046" width="11" style="480" customWidth="1"/>
    <col min="2047" max="2047" width="64.140625" style="480" bestFit="1" customWidth="1"/>
    <col min="2048" max="2048" width="17.85546875" style="480" customWidth="1"/>
    <col min="2049" max="2049" width="21" style="480" customWidth="1"/>
    <col min="2050" max="2051" width="17.85546875" style="480" customWidth="1"/>
    <col min="2052" max="2052" width="18.140625" style="480" customWidth="1"/>
    <col min="2053" max="2053" width="9.140625" style="480"/>
    <col min="2054" max="2054" width="16.28515625" style="480" bestFit="1" customWidth="1"/>
    <col min="2055" max="2301" width="9.140625" style="480"/>
    <col min="2302" max="2302" width="11" style="480" customWidth="1"/>
    <col min="2303" max="2303" width="64.140625" style="480" bestFit="1" customWidth="1"/>
    <col min="2304" max="2304" width="17.85546875" style="480" customWidth="1"/>
    <col min="2305" max="2305" width="21" style="480" customWidth="1"/>
    <col min="2306" max="2307" width="17.85546875" style="480" customWidth="1"/>
    <col min="2308" max="2308" width="18.140625" style="480" customWidth="1"/>
    <col min="2309" max="2309" width="9.140625" style="480"/>
    <col min="2310" max="2310" width="16.28515625" style="480" bestFit="1" customWidth="1"/>
    <col min="2311" max="2557" width="9.140625" style="480"/>
    <col min="2558" max="2558" width="11" style="480" customWidth="1"/>
    <col min="2559" max="2559" width="64.140625" style="480" bestFit="1" customWidth="1"/>
    <col min="2560" max="2560" width="17.85546875" style="480" customWidth="1"/>
    <col min="2561" max="2561" width="21" style="480" customWidth="1"/>
    <col min="2562" max="2563" width="17.85546875" style="480" customWidth="1"/>
    <col min="2564" max="2564" width="18.140625" style="480" customWidth="1"/>
    <col min="2565" max="2565" width="9.140625" style="480"/>
    <col min="2566" max="2566" width="16.28515625" style="480" bestFit="1" customWidth="1"/>
    <col min="2567" max="2813" width="9.140625" style="480"/>
    <col min="2814" max="2814" width="11" style="480" customWidth="1"/>
    <col min="2815" max="2815" width="64.140625" style="480" bestFit="1" customWidth="1"/>
    <col min="2816" max="2816" width="17.85546875" style="480" customWidth="1"/>
    <col min="2817" max="2817" width="21" style="480" customWidth="1"/>
    <col min="2818" max="2819" width="17.85546875" style="480" customWidth="1"/>
    <col min="2820" max="2820" width="18.140625" style="480" customWidth="1"/>
    <col min="2821" max="2821" width="9.140625" style="480"/>
    <col min="2822" max="2822" width="16.28515625" style="480" bestFit="1" customWidth="1"/>
    <col min="2823" max="3069" width="9.140625" style="480"/>
    <col min="3070" max="3070" width="11" style="480" customWidth="1"/>
    <col min="3071" max="3071" width="64.140625" style="480" bestFit="1" customWidth="1"/>
    <col min="3072" max="3072" width="17.85546875" style="480" customWidth="1"/>
    <col min="3073" max="3073" width="21" style="480" customWidth="1"/>
    <col min="3074" max="3075" width="17.85546875" style="480" customWidth="1"/>
    <col min="3076" max="3076" width="18.140625" style="480" customWidth="1"/>
    <col min="3077" max="3077" width="9.140625" style="480"/>
    <col min="3078" max="3078" width="16.28515625" style="480" bestFit="1" customWidth="1"/>
    <col min="3079" max="3325" width="9.140625" style="480"/>
    <col min="3326" max="3326" width="11" style="480" customWidth="1"/>
    <col min="3327" max="3327" width="64.140625" style="480" bestFit="1" customWidth="1"/>
    <col min="3328" max="3328" width="17.85546875" style="480" customWidth="1"/>
    <col min="3329" max="3329" width="21" style="480" customWidth="1"/>
    <col min="3330" max="3331" width="17.85546875" style="480" customWidth="1"/>
    <col min="3332" max="3332" width="18.140625" style="480" customWidth="1"/>
    <col min="3333" max="3333" width="9.140625" style="480"/>
    <col min="3334" max="3334" width="16.28515625" style="480" bestFit="1" customWidth="1"/>
    <col min="3335" max="3581" width="9.140625" style="480"/>
    <col min="3582" max="3582" width="11" style="480" customWidth="1"/>
    <col min="3583" max="3583" width="64.140625" style="480" bestFit="1" customWidth="1"/>
    <col min="3584" max="3584" width="17.85546875" style="480" customWidth="1"/>
    <col min="3585" max="3585" width="21" style="480" customWidth="1"/>
    <col min="3586" max="3587" width="17.85546875" style="480" customWidth="1"/>
    <col min="3588" max="3588" width="18.140625" style="480" customWidth="1"/>
    <col min="3589" max="3589" width="9.140625" style="480"/>
    <col min="3590" max="3590" width="16.28515625" style="480" bestFit="1" customWidth="1"/>
    <col min="3591" max="3837" width="9.140625" style="480"/>
    <col min="3838" max="3838" width="11" style="480" customWidth="1"/>
    <col min="3839" max="3839" width="64.140625" style="480" bestFit="1" customWidth="1"/>
    <col min="3840" max="3840" width="17.85546875" style="480" customWidth="1"/>
    <col min="3841" max="3841" width="21" style="480" customWidth="1"/>
    <col min="3842" max="3843" width="17.85546875" style="480" customWidth="1"/>
    <col min="3844" max="3844" width="18.140625" style="480" customWidth="1"/>
    <col min="3845" max="3845" width="9.140625" style="480"/>
    <col min="3846" max="3846" width="16.28515625" style="480" bestFit="1" customWidth="1"/>
    <col min="3847" max="4093" width="9.140625" style="480"/>
    <col min="4094" max="4094" width="11" style="480" customWidth="1"/>
    <col min="4095" max="4095" width="64.140625" style="480" bestFit="1" customWidth="1"/>
    <col min="4096" max="4096" width="17.85546875" style="480" customWidth="1"/>
    <col min="4097" max="4097" width="21" style="480" customWidth="1"/>
    <col min="4098" max="4099" width="17.85546875" style="480" customWidth="1"/>
    <col min="4100" max="4100" width="18.140625" style="480" customWidth="1"/>
    <col min="4101" max="4101" width="9.140625" style="480"/>
    <col min="4102" max="4102" width="16.28515625" style="480" bestFit="1" customWidth="1"/>
    <col min="4103" max="4349" width="9.140625" style="480"/>
    <col min="4350" max="4350" width="11" style="480" customWidth="1"/>
    <col min="4351" max="4351" width="64.140625" style="480" bestFit="1" customWidth="1"/>
    <col min="4352" max="4352" width="17.85546875" style="480" customWidth="1"/>
    <col min="4353" max="4353" width="21" style="480" customWidth="1"/>
    <col min="4354" max="4355" width="17.85546875" style="480" customWidth="1"/>
    <col min="4356" max="4356" width="18.140625" style="480" customWidth="1"/>
    <col min="4357" max="4357" width="9.140625" style="480"/>
    <col min="4358" max="4358" width="16.28515625" style="480" bestFit="1" customWidth="1"/>
    <col min="4359" max="4605" width="9.140625" style="480"/>
    <col min="4606" max="4606" width="11" style="480" customWidth="1"/>
    <col min="4607" max="4607" width="64.140625" style="480" bestFit="1" customWidth="1"/>
    <col min="4608" max="4608" width="17.85546875" style="480" customWidth="1"/>
    <col min="4609" max="4609" width="21" style="480" customWidth="1"/>
    <col min="4610" max="4611" width="17.85546875" style="480" customWidth="1"/>
    <col min="4612" max="4612" width="18.140625" style="480" customWidth="1"/>
    <col min="4613" max="4613" width="9.140625" style="480"/>
    <col min="4614" max="4614" width="16.28515625" style="480" bestFit="1" customWidth="1"/>
    <col min="4615" max="4861" width="9.140625" style="480"/>
    <col min="4862" max="4862" width="11" style="480" customWidth="1"/>
    <col min="4863" max="4863" width="64.140625" style="480" bestFit="1" customWidth="1"/>
    <col min="4864" max="4864" width="17.85546875" style="480" customWidth="1"/>
    <col min="4865" max="4865" width="21" style="480" customWidth="1"/>
    <col min="4866" max="4867" width="17.85546875" style="480" customWidth="1"/>
    <col min="4868" max="4868" width="18.140625" style="480" customWidth="1"/>
    <col min="4869" max="4869" width="9.140625" style="480"/>
    <col min="4870" max="4870" width="16.28515625" style="480" bestFit="1" customWidth="1"/>
    <col min="4871" max="5117" width="9.140625" style="480"/>
    <col min="5118" max="5118" width="11" style="480" customWidth="1"/>
    <col min="5119" max="5119" width="64.140625" style="480" bestFit="1" customWidth="1"/>
    <col min="5120" max="5120" width="17.85546875" style="480" customWidth="1"/>
    <col min="5121" max="5121" width="21" style="480" customWidth="1"/>
    <col min="5122" max="5123" width="17.85546875" style="480" customWidth="1"/>
    <col min="5124" max="5124" width="18.140625" style="480" customWidth="1"/>
    <col min="5125" max="5125" width="9.140625" style="480"/>
    <col min="5126" max="5126" width="16.28515625" style="480" bestFit="1" customWidth="1"/>
    <col min="5127" max="5373" width="9.140625" style="480"/>
    <col min="5374" max="5374" width="11" style="480" customWidth="1"/>
    <col min="5375" max="5375" width="64.140625" style="480" bestFit="1" customWidth="1"/>
    <col min="5376" max="5376" width="17.85546875" style="480" customWidth="1"/>
    <col min="5377" max="5377" width="21" style="480" customWidth="1"/>
    <col min="5378" max="5379" width="17.85546875" style="480" customWidth="1"/>
    <col min="5380" max="5380" width="18.140625" style="480" customWidth="1"/>
    <col min="5381" max="5381" width="9.140625" style="480"/>
    <col min="5382" max="5382" width="16.28515625" style="480" bestFit="1" customWidth="1"/>
    <col min="5383" max="5629" width="9.140625" style="480"/>
    <col min="5630" max="5630" width="11" style="480" customWidth="1"/>
    <col min="5631" max="5631" width="64.140625" style="480" bestFit="1" customWidth="1"/>
    <col min="5632" max="5632" width="17.85546875" style="480" customWidth="1"/>
    <col min="5633" max="5633" width="21" style="480" customWidth="1"/>
    <col min="5634" max="5635" width="17.85546875" style="480" customWidth="1"/>
    <col min="5636" max="5636" width="18.140625" style="480" customWidth="1"/>
    <col min="5637" max="5637" width="9.140625" style="480"/>
    <col min="5638" max="5638" width="16.28515625" style="480" bestFit="1" customWidth="1"/>
    <col min="5639" max="5885" width="9.140625" style="480"/>
    <col min="5886" max="5886" width="11" style="480" customWidth="1"/>
    <col min="5887" max="5887" width="64.140625" style="480" bestFit="1" customWidth="1"/>
    <col min="5888" max="5888" width="17.85546875" style="480" customWidth="1"/>
    <col min="5889" max="5889" width="21" style="480" customWidth="1"/>
    <col min="5890" max="5891" width="17.85546875" style="480" customWidth="1"/>
    <col min="5892" max="5892" width="18.140625" style="480" customWidth="1"/>
    <col min="5893" max="5893" width="9.140625" style="480"/>
    <col min="5894" max="5894" width="16.28515625" style="480" bestFit="1" customWidth="1"/>
    <col min="5895" max="6141" width="9.140625" style="480"/>
    <col min="6142" max="6142" width="11" style="480" customWidth="1"/>
    <col min="6143" max="6143" width="64.140625" style="480" bestFit="1" customWidth="1"/>
    <col min="6144" max="6144" width="17.85546875" style="480" customWidth="1"/>
    <col min="6145" max="6145" width="21" style="480" customWidth="1"/>
    <col min="6146" max="6147" width="17.85546875" style="480" customWidth="1"/>
    <col min="6148" max="6148" width="18.140625" style="480" customWidth="1"/>
    <col min="6149" max="6149" width="9.140625" style="480"/>
    <col min="6150" max="6150" width="16.28515625" style="480" bestFit="1" customWidth="1"/>
    <col min="6151" max="6397" width="9.140625" style="480"/>
    <col min="6398" max="6398" width="11" style="480" customWidth="1"/>
    <col min="6399" max="6399" width="64.140625" style="480" bestFit="1" customWidth="1"/>
    <col min="6400" max="6400" width="17.85546875" style="480" customWidth="1"/>
    <col min="6401" max="6401" width="21" style="480" customWidth="1"/>
    <col min="6402" max="6403" width="17.85546875" style="480" customWidth="1"/>
    <col min="6404" max="6404" width="18.140625" style="480" customWidth="1"/>
    <col min="6405" max="6405" width="9.140625" style="480"/>
    <col min="6406" max="6406" width="16.28515625" style="480" bestFit="1" customWidth="1"/>
    <col min="6407" max="6653" width="9.140625" style="480"/>
    <col min="6654" max="6654" width="11" style="480" customWidth="1"/>
    <col min="6655" max="6655" width="64.140625" style="480" bestFit="1" customWidth="1"/>
    <col min="6656" max="6656" width="17.85546875" style="480" customWidth="1"/>
    <col min="6657" max="6657" width="21" style="480" customWidth="1"/>
    <col min="6658" max="6659" width="17.85546875" style="480" customWidth="1"/>
    <col min="6660" max="6660" width="18.140625" style="480" customWidth="1"/>
    <col min="6661" max="6661" width="9.140625" style="480"/>
    <col min="6662" max="6662" width="16.28515625" style="480" bestFit="1" customWidth="1"/>
    <col min="6663" max="6909" width="9.140625" style="480"/>
    <col min="6910" max="6910" width="11" style="480" customWidth="1"/>
    <col min="6911" max="6911" width="64.140625" style="480" bestFit="1" customWidth="1"/>
    <col min="6912" max="6912" width="17.85546875" style="480" customWidth="1"/>
    <col min="6913" max="6913" width="21" style="480" customWidth="1"/>
    <col min="6914" max="6915" width="17.85546875" style="480" customWidth="1"/>
    <col min="6916" max="6916" width="18.140625" style="480" customWidth="1"/>
    <col min="6917" max="6917" width="9.140625" style="480"/>
    <col min="6918" max="6918" width="16.28515625" style="480" bestFit="1" customWidth="1"/>
    <col min="6919" max="7165" width="9.140625" style="480"/>
    <col min="7166" max="7166" width="11" style="480" customWidth="1"/>
    <col min="7167" max="7167" width="64.140625" style="480" bestFit="1" customWidth="1"/>
    <col min="7168" max="7168" width="17.85546875" style="480" customWidth="1"/>
    <col min="7169" max="7169" width="21" style="480" customWidth="1"/>
    <col min="7170" max="7171" width="17.85546875" style="480" customWidth="1"/>
    <col min="7172" max="7172" width="18.140625" style="480" customWidth="1"/>
    <col min="7173" max="7173" width="9.140625" style="480"/>
    <col min="7174" max="7174" width="16.28515625" style="480" bestFit="1" customWidth="1"/>
    <col min="7175" max="7421" width="9.140625" style="480"/>
    <col min="7422" max="7422" width="11" style="480" customWidth="1"/>
    <col min="7423" max="7423" width="64.140625" style="480" bestFit="1" customWidth="1"/>
    <col min="7424" max="7424" width="17.85546875" style="480" customWidth="1"/>
    <col min="7425" max="7425" width="21" style="480" customWidth="1"/>
    <col min="7426" max="7427" width="17.85546875" style="480" customWidth="1"/>
    <col min="7428" max="7428" width="18.140625" style="480" customWidth="1"/>
    <col min="7429" max="7429" width="9.140625" style="480"/>
    <col min="7430" max="7430" width="16.28515625" style="480" bestFit="1" customWidth="1"/>
    <col min="7431" max="7677" width="9.140625" style="480"/>
    <col min="7678" max="7678" width="11" style="480" customWidth="1"/>
    <col min="7679" max="7679" width="64.140625" style="480" bestFit="1" customWidth="1"/>
    <col min="7680" max="7680" width="17.85546875" style="480" customWidth="1"/>
    <col min="7681" max="7681" width="21" style="480" customWidth="1"/>
    <col min="7682" max="7683" width="17.85546875" style="480" customWidth="1"/>
    <col min="7684" max="7684" width="18.140625" style="480" customWidth="1"/>
    <col min="7685" max="7685" width="9.140625" style="480"/>
    <col min="7686" max="7686" width="16.28515625" style="480" bestFit="1" customWidth="1"/>
    <col min="7687" max="7933" width="9.140625" style="480"/>
    <col min="7934" max="7934" width="11" style="480" customWidth="1"/>
    <col min="7935" max="7935" width="64.140625" style="480" bestFit="1" customWidth="1"/>
    <col min="7936" max="7936" width="17.85546875" style="480" customWidth="1"/>
    <col min="7937" max="7937" width="21" style="480" customWidth="1"/>
    <col min="7938" max="7939" width="17.85546875" style="480" customWidth="1"/>
    <col min="7940" max="7940" width="18.140625" style="480" customWidth="1"/>
    <col min="7941" max="7941" width="9.140625" style="480"/>
    <col min="7942" max="7942" width="16.28515625" style="480" bestFit="1" customWidth="1"/>
    <col min="7943" max="8189" width="9.140625" style="480"/>
    <col min="8190" max="8190" width="11" style="480" customWidth="1"/>
    <col min="8191" max="8191" width="64.140625" style="480" bestFit="1" customWidth="1"/>
    <col min="8192" max="8192" width="17.85546875" style="480" customWidth="1"/>
    <col min="8193" max="8193" width="21" style="480" customWidth="1"/>
    <col min="8194" max="8195" width="17.85546875" style="480" customWidth="1"/>
    <col min="8196" max="8196" width="18.140625" style="480" customWidth="1"/>
    <col min="8197" max="8197" width="9.140625" style="480"/>
    <col min="8198" max="8198" width="16.28515625" style="480" bestFit="1" customWidth="1"/>
    <col min="8199" max="8445" width="9.140625" style="480"/>
    <col min="8446" max="8446" width="11" style="480" customWidth="1"/>
    <col min="8447" max="8447" width="64.140625" style="480" bestFit="1" customWidth="1"/>
    <col min="8448" max="8448" width="17.85546875" style="480" customWidth="1"/>
    <col min="8449" max="8449" width="21" style="480" customWidth="1"/>
    <col min="8450" max="8451" width="17.85546875" style="480" customWidth="1"/>
    <col min="8452" max="8452" width="18.140625" style="480" customWidth="1"/>
    <col min="8453" max="8453" width="9.140625" style="480"/>
    <col min="8454" max="8454" width="16.28515625" style="480" bestFit="1" customWidth="1"/>
    <col min="8455" max="8701" width="9.140625" style="480"/>
    <col min="8702" max="8702" width="11" style="480" customWidth="1"/>
    <col min="8703" max="8703" width="64.140625" style="480" bestFit="1" customWidth="1"/>
    <col min="8704" max="8704" width="17.85546875" style="480" customWidth="1"/>
    <col min="8705" max="8705" width="21" style="480" customWidth="1"/>
    <col min="8706" max="8707" width="17.85546875" style="480" customWidth="1"/>
    <col min="8708" max="8708" width="18.140625" style="480" customWidth="1"/>
    <col min="8709" max="8709" width="9.140625" style="480"/>
    <col min="8710" max="8710" width="16.28515625" style="480" bestFit="1" customWidth="1"/>
    <col min="8711" max="8957" width="9.140625" style="480"/>
    <col min="8958" max="8958" width="11" style="480" customWidth="1"/>
    <col min="8959" max="8959" width="64.140625" style="480" bestFit="1" customWidth="1"/>
    <col min="8960" max="8960" width="17.85546875" style="480" customWidth="1"/>
    <col min="8961" max="8961" width="21" style="480" customWidth="1"/>
    <col min="8962" max="8963" width="17.85546875" style="480" customWidth="1"/>
    <col min="8964" max="8964" width="18.140625" style="480" customWidth="1"/>
    <col min="8965" max="8965" width="9.140625" style="480"/>
    <col min="8966" max="8966" width="16.28515625" style="480" bestFit="1" customWidth="1"/>
    <col min="8967" max="9213" width="9.140625" style="480"/>
    <col min="9214" max="9214" width="11" style="480" customWidth="1"/>
    <col min="9215" max="9215" width="64.140625" style="480" bestFit="1" customWidth="1"/>
    <col min="9216" max="9216" width="17.85546875" style="480" customWidth="1"/>
    <col min="9217" max="9217" width="21" style="480" customWidth="1"/>
    <col min="9218" max="9219" width="17.85546875" style="480" customWidth="1"/>
    <col min="9220" max="9220" width="18.140625" style="480" customWidth="1"/>
    <col min="9221" max="9221" width="9.140625" style="480"/>
    <col min="9222" max="9222" width="16.28515625" style="480" bestFit="1" customWidth="1"/>
    <col min="9223" max="9469" width="9.140625" style="480"/>
    <col min="9470" max="9470" width="11" style="480" customWidth="1"/>
    <col min="9471" max="9471" width="64.140625" style="480" bestFit="1" customWidth="1"/>
    <col min="9472" max="9472" width="17.85546875" style="480" customWidth="1"/>
    <col min="9473" max="9473" width="21" style="480" customWidth="1"/>
    <col min="9474" max="9475" width="17.85546875" style="480" customWidth="1"/>
    <col min="9476" max="9476" width="18.140625" style="480" customWidth="1"/>
    <col min="9477" max="9477" width="9.140625" style="480"/>
    <col min="9478" max="9478" width="16.28515625" style="480" bestFit="1" customWidth="1"/>
    <col min="9479" max="9725" width="9.140625" style="480"/>
    <col min="9726" max="9726" width="11" style="480" customWidth="1"/>
    <col min="9727" max="9727" width="64.140625" style="480" bestFit="1" customWidth="1"/>
    <col min="9728" max="9728" width="17.85546875" style="480" customWidth="1"/>
    <col min="9729" max="9729" width="21" style="480" customWidth="1"/>
    <col min="9730" max="9731" width="17.85546875" style="480" customWidth="1"/>
    <col min="9732" max="9732" width="18.140625" style="480" customWidth="1"/>
    <col min="9733" max="9733" width="9.140625" style="480"/>
    <col min="9734" max="9734" width="16.28515625" style="480" bestFit="1" customWidth="1"/>
    <col min="9735" max="9981" width="9.140625" style="480"/>
    <col min="9982" max="9982" width="11" style="480" customWidth="1"/>
    <col min="9983" max="9983" width="64.140625" style="480" bestFit="1" customWidth="1"/>
    <col min="9984" max="9984" width="17.85546875" style="480" customWidth="1"/>
    <col min="9985" max="9985" width="21" style="480" customWidth="1"/>
    <col min="9986" max="9987" width="17.85546875" style="480" customWidth="1"/>
    <col min="9988" max="9988" width="18.140625" style="480" customWidth="1"/>
    <col min="9989" max="9989" width="9.140625" style="480"/>
    <col min="9990" max="9990" width="16.28515625" style="480" bestFit="1" customWidth="1"/>
    <col min="9991" max="10237" width="9.140625" style="480"/>
    <col min="10238" max="10238" width="11" style="480" customWidth="1"/>
    <col min="10239" max="10239" width="64.140625" style="480" bestFit="1" customWidth="1"/>
    <col min="10240" max="10240" width="17.85546875" style="480" customWidth="1"/>
    <col min="10241" max="10241" width="21" style="480" customWidth="1"/>
    <col min="10242" max="10243" width="17.85546875" style="480" customWidth="1"/>
    <col min="10244" max="10244" width="18.140625" style="480" customWidth="1"/>
    <col min="10245" max="10245" width="9.140625" style="480"/>
    <col min="10246" max="10246" width="16.28515625" style="480" bestFit="1" customWidth="1"/>
    <col min="10247" max="10493" width="9.140625" style="480"/>
    <col min="10494" max="10494" width="11" style="480" customWidth="1"/>
    <col min="10495" max="10495" width="64.140625" style="480" bestFit="1" customWidth="1"/>
    <col min="10496" max="10496" width="17.85546875" style="480" customWidth="1"/>
    <col min="10497" max="10497" width="21" style="480" customWidth="1"/>
    <col min="10498" max="10499" width="17.85546875" style="480" customWidth="1"/>
    <col min="10500" max="10500" width="18.140625" style="480" customWidth="1"/>
    <col min="10501" max="10501" width="9.140625" style="480"/>
    <col min="10502" max="10502" width="16.28515625" style="480" bestFit="1" customWidth="1"/>
    <col min="10503" max="10749" width="9.140625" style="480"/>
    <col min="10750" max="10750" width="11" style="480" customWidth="1"/>
    <col min="10751" max="10751" width="64.140625" style="480" bestFit="1" customWidth="1"/>
    <col min="10752" max="10752" width="17.85546875" style="480" customWidth="1"/>
    <col min="10753" max="10753" width="21" style="480" customWidth="1"/>
    <col min="10754" max="10755" width="17.85546875" style="480" customWidth="1"/>
    <col min="10756" max="10756" width="18.140625" style="480" customWidth="1"/>
    <col min="10757" max="10757" width="9.140625" style="480"/>
    <col min="10758" max="10758" width="16.28515625" style="480" bestFit="1" customWidth="1"/>
    <col min="10759" max="11005" width="9.140625" style="480"/>
    <col min="11006" max="11006" width="11" style="480" customWidth="1"/>
    <col min="11007" max="11007" width="64.140625" style="480" bestFit="1" customWidth="1"/>
    <col min="11008" max="11008" width="17.85546875" style="480" customWidth="1"/>
    <col min="11009" max="11009" width="21" style="480" customWidth="1"/>
    <col min="11010" max="11011" width="17.85546875" style="480" customWidth="1"/>
    <col min="11012" max="11012" width="18.140625" style="480" customWidth="1"/>
    <col min="11013" max="11013" width="9.140625" style="480"/>
    <col min="11014" max="11014" width="16.28515625" style="480" bestFit="1" customWidth="1"/>
    <col min="11015" max="11261" width="9.140625" style="480"/>
    <col min="11262" max="11262" width="11" style="480" customWidth="1"/>
    <col min="11263" max="11263" width="64.140625" style="480" bestFit="1" customWidth="1"/>
    <col min="11264" max="11264" width="17.85546875" style="480" customWidth="1"/>
    <col min="11265" max="11265" width="21" style="480" customWidth="1"/>
    <col min="11266" max="11267" width="17.85546875" style="480" customWidth="1"/>
    <col min="11268" max="11268" width="18.140625" style="480" customWidth="1"/>
    <col min="11269" max="11269" width="9.140625" style="480"/>
    <col min="11270" max="11270" width="16.28515625" style="480" bestFit="1" customWidth="1"/>
    <col min="11271" max="11517" width="9.140625" style="480"/>
    <col min="11518" max="11518" width="11" style="480" customWidth="1"/>
    <col min="11519" max="11519" width="64.140625" style="480" bestFit="1" customWidth="1"/>
    <col min="11520" max="11520" width="17.85546875" style="480" customWidth="1"/>
    <col min="11521" max="11521" width="21" style="480" customWidth="1"/>
    <col min="11522" max="11523" width="17.85546875" style="480" customWidth="1"/>
    <col min="11524" max="11524" width="18.140625" style="480" customWidth="1"/>
    <col min="11525" max="11525" width="9.140625" style="480"/>
    <col min="11526" max="11526" width="16.28515625" style="480" bestFit="1" customWidth="1"/>
    <col min="11527" max="11773" width="9.140625" style="480"/>
    <col min="11774" max="11774" width="11" style="480" customWidth="1"/>
    <col min="11775" max="11775" width="64.140625" style="480" bestFit="1" customWidth="1"/>
    <col min="11776" max="11776" width="17.85546875" style="480" customWidth="1"/>
    <col min="11777" max="11777" width="21" style="480" customWidth="1"/>
    <col min="11778" max="11779" width="17.85546875" style="480" customWidth="1"/>
    <col min="11780" max="11780" width="18.140625" style="480" customWidth="1"/>
    <col min="11781" max="11781" width="9.140625" style="480"/>
    <col min="11782" max="11782" width="16.28515625" style="480" bestFit="1" customWidth="1"/>
    <col min="11783" max="12029" width="9.140625" style="480"/>
    <col min="12030" max="12030" width="11" style="480" customWidth="1"/>
    <col min="12031" max="12031" width="64.140625" style="480" bestFit="1" customWidth="1"/>
    <col min="12032" max="12032" width="17.85546875" style="480" customWidth="1"/>
    <col min="12033" max="12033" width="21" style="480" customWidth="1"/>
    <col min="12034" max="12035" width="17.85546875" style="480" customWidth="1"/>
    <col min="12036" max="12036" width="18.140625" style="480" customWidth="1"/>
    <col min="12037" max="12037" width="9.140625" style="480"/>
    <col min="12038" max="12038" width="16.28515625" style="480" bestFit="1" customWidth="1"/>
    <col min="12039" max="12285" width="9.140625" style="480"/>
    <col min="12286" max="12286" width="11" style="480" customWidth="1"/>
    <col min="12287" max="12287" width="64.140625" style="480" bestFit="1" customWidth="1"/>
    <col min="12288" max="12288" width="17.85546875" style="480" customWidth="1"/>
    <col min="12289" max="12289" width="21" style="480" customWidth="1"/>
    <col min="12290" max="12291" width="17.85546875" style="480" customWidth="1"/>
    <col min="12292" max="12292" width="18.140625" style="480" customWidth="1"/>
    <col min="12293" max="12293" width="9.140625" style="480"/>
    <col min="12294" max="12294" width="16.28515625" style="480" bestFit="1" customWidth="1"/>
    <col min="12295" max="12541" width="9.140625" style="480"/>
    <col min="12542" max="12542" width="11" style="480" customWidth="1"/>
    <col min="12543" max="12543" width="64.140625" style="480" bestFit="1" customWidth="1"/>
    <col min="12544" max="12544" width="17.85546875" style="480" customWidth="1"/>
    <col min="12545" max="12545" width="21" style="480" customWidth="1"/>
    <col min="12546" max="12547" width="17.85546875" style="480" customWidth="1"/>
    <col min="12548" max="12548" width="18.140625" style="480" customWidth="1"/>
    <col min="12549" max="12549" width="9.140625" style="480"/>
    <col min="12550" max="12550" width="16.28515625" style="480" bestFit="1" customWidth="1"/>
    <col min="12551" max="12797" width="9.140625" style="480"/>
    <col min="12798" max="12798" width="11" style="480" customWidth="1"/>
    <col min="12799" max="12799" width="64.140625" style="480" bestFit="1" customWidth="1"/>
    <col min="12800" max="12800" width="17.85546875" style="480" customWidth="1"/>
    <col min="12801" max="12801" width="21" style="480" customWidth="1"/>
    <col min="12802" max="12803" width="17.85546875" style="480" customWidth="1"/>
    <col min="12804" max="12804" width="18.140625" style="480" customWidth="1"/>
    <col min="12805" max="12805" width="9.140625" style="480"/>
    <col min="12806" max="12806" width="16.28515625" style="480" bestFit="1" customWidth="1"/>
    <col min="12807" max="13053" width="9.140625" style="480"/>
    <col min="13054" max="13054" width="11" style="480" customWidth="1"/>
    <col min="13055" max="13055" width="64.140625" style="480" bestFit="1" customWidth="1"/>
    <col min="13056" max="13056" width="17.85546875" style="480" customWidth="1"/>
    <col min="13057" max="13057" width="21" style="480" customWidth="1"/>
    <col min="13058" max="13059" width="17.85546875" style="480" customWidth="1"/>
    <col min="13060" max="13060" width="18.140625" style="480" customWidth="1"/>
    <col min="13061" max="13061" width="9.140625" style="480"/>
    <col min="13062" max="13062" width="16.28515625" style="480" bestFit="1" customWidth="1"/>
    <col min="13063" max="13309" width="9.140625" style="480"/>
    <col min="13310" max="13310" width="11" style="480" customWidth="1"/>
    <col min="13311" max="13311" width="64.140625" style="480" bestFit="1" customWidth="1"/>
    <col min="13312" max="13312" width="17.85546875" style="480" customWidth="1"/>
    <col min="13313" max="13313" width="21" style="480" customWidth="1"/>
    <col min="13314" max="13315" width="17.85546875" style="480" customWidth="1"/>
    <col min="13316" max="13316" width="18.140625" style="480" customWidth="1"/>
    <col min="13317" max="13317" width="9.140625" style="480"/>
    <col min="13318" max="13318" width="16.28515625" style="480" bestFit="1" customWidth="1"/>
    <col min="13319" max="13565" width="9.140625" style="480"/>
    <col min="13566" max="13566" width="11" style="480" customWidth="1"/>
    <col min="13567" max="13567" width="64.140625" style="480" bestFit="1" customWidth="1"/>
    <col min="13568" max="13568" width="17.85546875" style="480" customWidth="1"/>
    <col min="13569" max="13569" width="21" style="480" customWidth="1"/>
    <col min="13570" max="13571" width="17.85546875" style="480" customWidth="1"/>
    <col min="13572" max="13572" width="18.140625" style="480" customWidth="1"/>
    <col min="13573" max="13573" width="9.140625" style="480"/>
    <col min="13574" max="13574" width="16.28515625" style="480" bestFit="1" customWidth="1"/>
    <col min="13575" max="13821" width="9.140625" style="480"/>
    <col min="13822" max="13822" width="11" style="480" customWidth="1"/>
    <col min="13823" max="13823" width="64.140625" style="480" bestFit="1" customWidth="1"/>
    <col min="13824" max="13824" width="17.85546875" style="480" customWidth="1"/>
    <col min="13825" max="13825" width="21" style="480" customWidth="1"/>
    <col min="13826" max="13827" width="17.85546875" style="480" customWidth="1"/>
    <col min="13828" max="13828" width="18.140625" style="480" customWidth="1"/>
    <col min="13829" max="13829" width="9.140625" style="480"/>
    <col min="13830" max="13830" width="16.28515625" style="480" bestFit="1" customWidth="1"/>
    <col min="13831" max="14077" width="9.140625" style="480"/>
    <col min="14078" max="14078" width="11" style="480" customWidth="1"/>
    <col min="14079" max="14079" width="64.140625" style="480" bestFit="1" customWidth="1"/>
    <col min="14080" max="14080" width="17.85546875" style="480" customWidth="1"/>
    <col min="14081" max="14081" width="21" style="480" customWidth="1"/>
    <col min="14082" max="14083" width="17.85546875" style="480" customWidth="1"/>
    <col min="14084" max="14084" width="18.140625" style="480" customWidth="1"/>
    <col min="14085" max="14085" width="9.140625" style="480"/>
    <col min="14086" max="14086" width="16.28515625" style="480" bestFit="1" customWidth="1"/>
    <col min="14087" max="14333" width="9.140625" style="480"/>
    <col min="14334" max="14334" width="11" style="480" customWidth="1"/>
    <col min="14335" max="14335" width="64.140625" style="480" bestFit="1" customWidth="1"/>
    <col min="14336" max="14336" width="17.85546875" style="480" customWidth="1"/>
    <col min="14337" max="14337" width="21" style="480" customWidth="1"/>
    <col min="14338" max="14339" width="17.85546875" style="480" customWidth="1"/>
    <col min="14340" max="14340" width="18.140625" style="480" customWidth="1"/>
    <col min="14341" max="14341" width="9.140625" style="480"/>
    <col min="14342" max="14342" width="16.28515625" style="480" bestFit="1" customWidth="1"/>
    <col min="14343" max="14589" width="9.140625" style="480"/>
    <col min="14590" max="14590" width="11" style="480" customWidth="1"/>
    <col min="14591" max="14591" width="64.140625" style="480" bestFit="1" customWidth="1"/>
    <col min="14592" max="14592" width="17.85546875" style="480" customWidth="1"/>
    <col min="14593" max="14593" width="21" style="480" customWidth="1"/>
    <col min="14594" max="14595" width="17.85546875" style="480" customWidth="1"/>
    <col min="14596" max="14596" width="18.140625" style="480" customWidth="1"/>
    <col min="14597" max="14597" width="9.140625" style="480"/>
    <col min="14598" max="14598" width="16.28515625" style="480" bestFit="1" customWidth="1"/>
    <col min="14599" max="14845" width="9.140625" style="480"/>
    <col min="14846" max="14846" width="11" style="480" customWidth="1"/>
    <col min="14847" max="14847" width="64.140625" style="480" bestFit="1" customWidth="1"/>
    <col min="14848" max="14848" width="17.85546875" style="480" customWidth="1"/>
    <col min="14849" max="14849" width="21" style="480" customWidth="1"/>
    <col min="14850" max="14851" width="17.85546875" style="480" customWidth="1"/>
    <col min="14852" max="14852" width="18.140625" style="480" customWidth="1"/>
    <col min="14853" max="14853" width="9.140625" style="480"/>
    <col min="14854" max="14854" width="16.28515625" style="480" bestFit="1" customWidth="1"/>
    <col min="14855" max="15101" width="9.140625" style="480"/>
    <col min="15102" max="15102" width="11" style="480" customWidth="1"/>
    <col min="15103" max="15103" width="64.140625" style="480" bestFit="1" customWidth="1"/>
    <col min="15104" max="15104" width="17.85546875" style="480" customWidth="1"/>
    <col min="15105" max="15105" width="21" style="480" customWidth="1"/>
    <col min="15106" max="15107" width="17.85546875" style="480" customWidth="1"/>
    <col min="15108" max="15108" width="18.140625" style="480" customWidth="1"/>
    <col min="15109" max="15109" width="9.140625" style="480"/>
    <col min="15110" max="15110" width="16.28515625" style="480" bestFit="1" customWidth="1"/>
    <col min="15111" max="15357" width="9.140625" style="480"/>
    <col min="15358" max="15358" width="11" style="480" customWidth="1"/>
    <col min="15359" max="15359" width="64.140625" style="480" bestFit="1" customWidth="1"/>
    <col min="15360" max="15360" width="17.85546875" style="480" customWidth="1"/>
    <col min="15361" max="15361" width="21" style="480" customWidth="1"/>
    <col min="15362" max="15363" width="17.85546875" style="480" customWidth="1"/>
    <col min="15364" max="15364" width="18.140625" style="480" customWidth="1"/>
    <col min="15365" max="15365" width="9.140625" style="480"/>
    <col min="15366" max="15366" width="16.28515625" style="480" bestFit="1" customWidth="1"/>
    <col min="15367" max="15613" width="9.140625" style="480"/>
    <col min="15614" max="15614" width="11" style="480" customWidth="1"/>
    <col min="15615" max="15615" width="64.140625" style="480" bestFit="1" customWidth="1"/>
    <col min="15616" max="15616" width="17.85546875" style="480" customWidth="1"/>
    <col min="15617" max="15617" width="21" style="480" customWidth="1"/>
    <col min="15618" max="15619" width="17.85546875" style="480" customWidth="1"/>
    <col min="15620" max="15620" width="18.140625" style="480" customWidth="1"/>
    <col min="15621" max="15621" width="9.140625" style="480"/>
    <col min="15622" max="15622" width="16.28515625" style="480" bestFit="1" customWidth="1"/>
    <col min="15623" max="15869" width="9.140625" style="480"/>
    <col min="15870" max="15870" width="11" style="480" customWidth="1"/>
    <col min="15871" max="15871" width="64.140625" style="480" bestFit="1" customWidth="1"/>
    <col min="15872" max="15872" width="17.85546875" style="480" customWidth="1"/>
    <col min="15873" max="15873" width="21" style="480" customWidth="1"/>
    <col min="15874" max="15875" width="17.85546875" style="480" customWidth="1"/>
    <col min="15876" max="15876" width="18.140625" style="480" customWidth="1"/>
    <col min="15877" max="15877" width="9.140625" style="480"/>
    <col min="15878" max="15878" width="16.28515625" style="480" bestFit="1" customWidth="1"/>
    <col min="15879" max="16125" width="9.140625" style="480"/>
    <col min="16126" max="16126" width="11" style="480" customWidth="1"/>
    <col min="16127" max="16127" width="64.140625" style="480" bestFit="1" customWidth="1"/>
    <col min="16128" max="16128" width="17.85546875" style="480" customWidth="1"/>
    <col min="16129" max="16129" width="21" style="480" customWidth="1"/>
    <col min="16130" max="16131" width="17.85546875" style="480" customWidth="1"/>
    <col min="16132" max="16132" width="18.140625" style="480" customWidth="1"/>
    <col min="16133" max="16133" width="9.140625" style="480"/>
    <col min="16134" max="16134" width="16.28515625" style="480" bestFit="1" customWidth="1"/>
    <col min="16135" max="16384" width="9.140625" style="480"/>
  </cols>
  <sheetData>
    <row r="1" spans="1:6" ht="15" x14ac:dyDescent="0.25">
      <c r="A1" s="478" t="s">
        <v>142</v>
      </c>
      <c r="B1" s="478"/>
      <c r="C1" s="479" t="s">
        <v>549</v>
      </c>
    </row>
    <row r="3" spans="1:6" x14ac:dyDescent="0.2">
      <c r="A3" s="707" t="s">
        <v>550</v>
      </c>
      <c r="B3" s="707"/>
      <c r="C3" s="707"/>
    </row>
    <row r="4" spans="1:6" ht="15" x14ac:dyDescent="0.25">
      <c r="A4" s="708" t="s">
        <v>2</v>
      </c>
      <c r="B4" s="708"/>
      <c r="C4" s="708"/>
    </row>
    <row r="5" spans="1:6" ht="15" thickBot="1" x14ac:dyDescent="0.25"/>
    <row r="6" spans="1:6" ht="15.75" thickTop="1" thickBot="1" x14ac:dyDescent="0.25">
      <c r="A6" s="483" t="s">
        <v>551</v>
      </c>
      <c r="B6" s="484" t="s">
        <v>451</v>
      </c>
      <c r="C6" s="485" t="s">
        <v>141</v>
      </c>
    </row>
    <row r="7" spans="1:6" ht="19.899999999999999" customHeight="1" thickTop="1" x14ac:dyDescent="0.25">
      <c r="A7" s="486"/>
      <c r="B7" s="487" t="s">
        <v>552</v>
      </c>
      <c r="C7" s="488">
        <v>2917291516</v>
      </c>
    </row>
    <row r="8" spans="1:6" ht="19.899999999999999" customHeight="1" x14ac:dyDescent="0.25">
      <c r="A8" s="489">
        <v>1</v>
      </c>
      <c r="B8" s="490" t="s">
        <v>267</v>
      </c>
      <c r="C8" s="491">
        <v>2917291516</v>
      </c>
    </row>
    <row r="9" spans="1:6" ht="19.899999999999999" customHeight="1" x14ac:dyDescent="0.25">
      <c r="A9" s="489"/>
      <c r="B9" s="490"/>
      <c r="C9" s="491"/>
    </row>
    <row r="10" spans="1:6" s="495" customFormat="1" ht="19.899999999999999" customHeight="1" x14ac:dyDescent="0.25">
      <c r="A10" s="492"/>
      <c r="B10" s="493" t="s">
        <v>553</v>
      </c>
      <c r="C10" s="494">
        <v>1026962436</v>
      </c>
      <c r="F10" s="496"/>
    </row>
    <row r="11" spans="1:6" ht="19.899999999999999" customHeight="1" x14ac:dyDescent="0.25">
      <c r="A11" s="489">
        <v>1</v>
      </c>
      <c r="B11" s="490" t="s">
        <v>554</v>
      </c>
      <c r="C11" s="491">
        <v>1011921503</v>
      </c>
      <c r="D11" s="482"/>
    </row>
    <row r="12" spans="1:6" ht="19.899999999999999" customHeight="1" x14ac:dyDescent="0.25">
      <c r="A12" s="489">
        <v>2</v>
      </c>
      <c r="B12" s="490" t="s">
        <v>456</v>
      </c>
      <c r="C12" s="491">
        <v>7000000</v>
      </c>
    </row>
    <row r="13" spans="1:6" ht="19.899999999999999" customHeight="1" x14ac:dyDescent="0.25">
      <c r="A13" s="489">
        <v>3</v>
      </c>
      <c r="B13" s="490" t="s">
        <v>555</v>
      </c>
      <c r="C13" s="491">
        <v>5000000</v>
      </c>
    </row>
    <row r="14" spans="1:6" ht="19.899999999999999" customHeight="1" x14ac:dyDescent="0.25">
      <c r="A14" s="489">
        <v>4</v>
      </c>
      <c r="B14" s="490" t="s">
        <v>556</v>
      </c>
      <c r="C14" s="491">
        <v>2722211</v>
      </c>
    </row>
    <row r="15" spans="1:6" ht="19.899999999999999" customHeight="1" x14ac:dyDescent="0.25">
      <c r="A15" s="489">
        <v>5</v>
      </c>
      <c r="B15" s="490" t="s">
        <v>557</v>
      </c>
      <c r="C15" s="491">
        <v>318722</v>
      </c>
    </row>
    <row r="16" spans="1:6" ht="15.75" thickBot="1" x14ac:dyDescent="0.3">
      <c r="A16" s="497"/>
      <c r="B16" s="498"/>
      <c r="C16" s="499"/>
    </row>
    <row r="17" spans="1:3" ht="16.5" thickTop="1" thickBot="1" x14ac:dyDescent="0.3">
      <c r="A17" s="500"/>
      <c r="B17" s="501" t="s">
        <v>558</v>
      </c>
      <c r="C17" s="502">
        <v>3944253952</v>
      </c>
    </row>
    <row r="18" spans="1:3" ht="15" thickTop="1" x14ac:dyDescent="0.2"/>
    <row r="19" spans="1:3" x14ac:dyDescent="0.2">
      <c r="A19" s="707" t="s">
        <v>559</v>
      </c>
      <c r="B19" s="707"/>
      <c r="C19" s="707"/>
    </row>
    <row r="20" spans="1:3" ht="15" thickBot="1" x14ac:dyDescent="0.25"/>
    <row r="21" spans="1:3" ht="30" thickTop="1" thickBot="1" x14ac:dyDescent="0.25">
      <c r="A21" s="483" t="s">
        <v>551</v>
      </c>
      <c r="B21" s="484" t="s">
        <v>451</v>
      </c>
      <c r="C21" s="485" t="s">
        <v>316</v>
      </c>
    </row>
    <row r="22" spans="1:3" ht="16.5" thickTop="1" thickBot="1" x14ac:dyDescent="0.3">
      <c r="A22" s="500">
        <v>1</v>
      </c>
      <c r="B22" s="503" t="s">
        <v>23</v>
      </c>
      <c r="C22" s="504">
        <v>5532617</v>
      </c>
    </row>
    <row r="23" spans="1:3" ht="15" thickTop="1" x14ac:dyDescent="0.2">
      <c r="C23" s="482"/>
    </row>
    <row r="24" spans="1:3" x14ac:dyDescent="0.2">
      <c r="C24" s="482"/>
    </row>
    <row r="25" spans="1:3" x14ac:dyDescent="0.2">
      <c r="C25" s="482"/>
    </row>
    <row r="26" spans="1:3" x14ac:dyDescent="0.2">
      <c r="C26" s="482"/>
    </row>
  </sheetData>
  <mergeCells count="3">
    <mergeCell ref="A3:C3"/>
    <mergeCell ref="A4:C4"/>
    <mergeCell ref="A19:C19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8"/>
  <sheetViews>
    <sheetView topLeftCell="A139" zoomScaleNormal="100" workbookViewId="0">
      <selection activeCell="F155" sqref="F155"/>
    </sheetView>
  </sheetViews>
  <sheetFormatPr defaultColWidth="9.140625" defaultRowHeight="15.75" x14ac:dyDescent="0.25"/>
  <cols>
    <col min="1" max="1" width="8.42578125" style="557" customWidth="1"/>
    <col min="2" max="2" width="92.140625" style="558" bestFit="1" customWidth="1"/>
    <col min="3" max="3" width="17.140625" style="546" customWidth="1"/>
    <col min="4" max="4" width="12.7109375" style="523" bestFit="1" customWidth="1"/>
    <col min="5" max="5" width="11.5703125" style="523" customWidth="1"/>
    <col min="6" max="8" width="14.85546875" style="523" customWidth="1"/>
    <col min="9" max="253" width="9.140625" style="523"/>
    <col min="254" max="254" width="8.42578125" style="523" customWidth="1"/>
    <col min="255" max="255" width="92.140625" style="523" bestFit="1" customWidth="1"/>
    <col min="256" max="257" width="17.140625" style="523" customWidth="1"/>
    <col min="258" max="258" width="15.7109375" style="523" customWidth="1"/>
    <col min="259" max="259" width="17.140625" style="523" customWidth="1"/>
    <col min="260" max="260" width="12.7109375" style="523" bestFit="1" customWidth="1"/>
    <col min="261" max="261" width="16.42578125" style="523" customWidth="1"/>
    <col min="262" max="262" width="12.42578125" style="523" bestFit="1" customWidth="1"/>
    <col min="263" max="263" width="9.140625" style="523"/>
    <col min="264" max="264" width="10.140625" style="523" bestFit="1" customWidth="1"/>
    <col min="265" max="509" width="9.140625" style="523"/>
    <col min="510" max="510" width="8.42578125" style="523" customWidth="1"/>
    <col min="511" max="511" width="92.140625" style="523" bestFit="1" customWidth="1"/>
    <col min="512" max="513" width="17.140625" style="523" customWidth="1"/>
    <col min="514" max="514" width="15.7109375" style="523" customWidth="1"/>
    <col min="515" max="515" width="17.140625" style="523" customWidth="1"/>
    <col min="516" max="516" width="12.7109375" style="523" bestFit="1" customWidth="1"/>
    <col min="517" max="517" width="16.42578125" style="523" customWidth="1"/>
    <col min="518" max="518" width="12.42578125" style="523" bestFit="1" customWidth="1"/>
    <col min="519" max="519" width="9.140625" style="523"/>
    <col min="520" max="520" width="10.140625" style="523" bestFit="1" customWidth="1"/>
    <col min="521" max="765" width="9.140625" style="523"/>
    <col min="766" max="766" width="8.42578125" style="523" customWidth="1"/>
    <col min="767" max="767" width="92.140625" style="523" bestFit="1" customWidth="1"/>
    <col min="768" max="769" width="17.140625" style="523" customWidth="1"/>
    <col min="770" max="770" width="15.7109375" style="523" customWidth="1"/>
    <col min="771" max="771" width="17.140625" style="523" customWidth="1"/>
    <col min="772" max="772" width="12.7109375" style="523" bestFit="1" customWidth="1"/>
    <col min="773" max="773" width="16.42578125" style="523" customWidth="1"/>
    <col min="774" max="774" width="12.42578125" style="523" bestFit="1" customWidth="1"/>
    <col min="775" max="775" width="9.140625" style="523"/>
    <col min="776" max="776" width="10.140625" style="523" bestFit="1" customWidth="1"/>
    <col min="777" max="1021" width="9.140625" style="523"/>
    <col min="1022" max="1022" width="8.42578125" style="523" customWidth="1"/>
    <col min="1023" max="1023" width="92.140625" style="523" bestFit="1" customWidth="1"/>
    <col min="1024" max="1025" width="17.140625" style="523" customWidth="1"/>
    <col min="1026" max="1026" width="15.7109375" style="523" customWidth="1"/>
    <col min="1027" max="1027" width="17.140625" style="523" customWidth="1"/>
    <col min="1028" max="1028" width="12.7109375" style="523" bestFit="1" customWidth="1"/>
    <col min="1029" max="1029" width="16.42578125" style="523" customWidth="1"/>
    <col min="1030" max="1030" width="12.42578125" style="523" bestFit="1" customWidth="1"/>
    <col min="1031" max="1031" width="9.140625" style="523"/>
    <col min="1032" max="1032" width="10.140625" style="523" bestFit="1" customWidth="1"/>
    <col min="1033" max="1277" width="9.140625" style="523"/>
    <col min="1278" max="1278" width="8.42578125" style="523" customWidth="1"/>
    <col min="1279" max="1279" width="92.140625" style="523" bestFit="1" customWidth="1"/>
    <col min="1280" max="1281" width="17.140625" style="523" customWidth="1"/>
    <col min="1282" max="1282" width="15.7109375" style="523" customWidth="1"/>
    <col min="1283" max="1283" width="17.140625" style="523" customWidth="1"/>
    <col min="1284" max="1284" width="12.7109375" style="523" bestFit="1" customWidth="1"/>
    <col min="1285" max="1285" width="16.42578125" style="523" customWidth="1"/>
    <col min="1286" max="1286" width="12.42578125" style="523" bestFit="1" customWidth="1"/>
    <col min="1287" max="1287" width="9.140625" style="523"/>
    <col min="1288" max="1288" width="10.140625" style="523" bestFit="1" customWidth="1"/>
    <col min="1289" max="1533" width="9.140625" style="523"/>
    <col min="1534" max="1534" width="8.42578125" style="523" customWidth="1"/>
    <col min="1535" max="1535" width="92.140625" style="523" bestFit="1" customWidth="1"/>
    <col min="1536" max="1537" width="17.140625" style="523" customWidth="1"/>
    <col min="1538" max="1538" width="15.7109375" style="523" customWidth="1"/>
    <col min="1539" max="1539" width="17.140625" style="523" customWidth="1"/>
    <col min="1540" max="1540" width="12.7109375" style="523" bestFit="1" customWidth="1"/>
    <col min="1541" max="1541" width="16.42578125" style="523" customWidth="1"/>
    <col min="1542" max="1542" width="12.42578125" style="523" bestFit="1" customWidth="1"/>
    <col min="1543" max="1543" width="9.140625" style="523"/>
    <col min="1544" max="1544" width="10.140625" style="523" bestFit="1" customWidth="1"/>
    <col min="1545" max="1789" width="9.140625" style="523"/>
    <col min="1790" max="1790" width="8.42578125" style="523" customWidth="1"/>
    <col min="1791" max="1791" width="92.140625" style="523" bestFit="1" customWidth="1"/>
    <col min="1792" max="1793" width="17.140625" style="523" customWidth="1"/>
    <col min="1794" max="1794" width="15.7109375" style="523" customWidth="1"/>
    <col min="1795" max="1795" width="17.140625" style="523" customWidth="1"/>
    <col min="1796" max="1796" width="12.7109375" style="523" bestFit="1" customWidth="1"/>
    <col min="1797" max="1797" width="16.42578125" style="523" customWidth="1"/>
    <col min="1798" max="1798" width="12.42578125" style="523" bestFit="1" customWidth="1"/>
    <col min="1799" max="1799" width="9.140625" style="523"/>
    <col min="1800" max="1800" width="10.140625" style="523" bestFit="1" customWidth="1"/>
    <col min="1801" max="2045" width="9.140625" style="523"/>
    <col min="2046" max="2046" width="8.42578125" style="523" customWidth="1"/>
    <col min="2047" max="2047" width="92.140625" style="523" bestFit="1" customWidth="1"/>
    <col min="2048" max="2049" width="17.140625" style="523" customWidth="1"/>
    <col min="2050" max="2050" width="15.7109375" style="523" customWidth="1"/>
    <col min="2051" max="2051" width="17.140625" style="523" customWidth="1"/>
    <col min="2052" max="2052" width="12.7109375" style="523" bestFit="1" customWidth="1"/>
    <col min="2053" max="2053" width="16.42578125" style="523" customWidth="1"/>
    <col min="2054" max="2054" width="12.42578125" style="523" bestFit="1" customWidth="1"/>
    <col min="2055" max="2055" width="9.140625" style="523"/>
    <col min="2056" max="2056" width="10.140625" style="523" bestFit="1" customWidth="1"/>
    <col min="2057" max="2301" width="9.140625" style="523"/>
    <col min="2302" max="2302" width="8.42578125" style="523" customWidth="1"/>
    <col min="2303" max="2303" width="92.140625" style="523" bestFit="1" customWidth="1"/>
    <col min="2304" max="2305" width="17.140625" style="523" customWidth="1"/>
    <col min="2306" max="2306" width="15.7109375" style="523" customWidth="1"/>
    <col min="2307" max="2307" width="17.140625" style="523" customWidth="1"/>
    <col min="2308" max="2308" width="12.7109375" style="523" bestFit="1" customWidth="1"/>
    <col min="2309" max="2309" width="16.42578125" style="523" customWidth="1"/>
    <col min="2310" max="2310" width="12.42578125" style="523" bestFit="1" customWidth="1"/>
    <col min="2311" max="2311" width="9.140625" style="523"/>
    <col min="2312" max="2312" width="10.140625" style="523" bestFit="1" customWidth="1"/>
    <col min="2313" max="2557" width="9.140625" style="523"/>
    <col min="2558" max="2558" width="8.42578125" style="523" customWidth="1"/>
    <col min="2559" max="2559" width="92.140625" style="523" bestFit="1" customWidth="1"/>
    <col min="2560" max="2561" width="17.140625" style="523" customWidth="1"/>
    <col min="2562" max="2562" width="15.7109375" style="523" customWidth="1"/>
    <col min="2563" max="2563" width="17.140625" style="523" customWidth="1"/>
    <col min="2564" max="2564" width="12.7109375" style="523" bestFit="1" customWidth="1"/>
    <col min="2565" max="2565" width="16.42578125" style="523" customWidth="1"/>
    <col min="2566" max="2566" width="12.42578125" style="523" bestFit="1" customWidth="1"/>
    <col min="2567" max="2567" width="9.140625" style="523"/>
    <col min="2568" max="2568" width="10.140625" style="523" bestFit="1" customWidth="1"/>
    <col min="2569" max="2813" width="9.140625" style="523"/>
    <col min="2814" max="2814" width="8.42578125" style="523" customWidth="1"/>
    <col min="2815" max="2815" width="92.140625" style="523" bestFit="1" customWidth="1"/>
    <col min="2816" max="2817" width="17.140625" style="523" customWidth="1"/>
    <col min="2818" max="2818" width="15.7109375" style="523" customWidth="1"/>
    <col min="2819" max="2819" width="17.140625" style="523" customWidth="1"/>
    <col min="2820" max="2820" width="12.7109375" style="523" bestFit="1" customWidth="1"/>
    <col min="2821" max="2821" width="16.42578125" style="523" customWidth="1"/>
    <col min="2822" max="2822" width="12.42578125" style="523" bestFit="1" customWidth="1"/>
    <col min="2823" max="2823" width="9.140625" style="523"/>
    <col min="2824" max="2824" width="10.140625" style="523" bestFit="1" customWidth="1"/>
    <col min="2825" max="3069" width="9.140625" style="523"/>
    <col min="3070" max="3070" width="8.42578125" style="523" customWidth="1"/>
    <col min="3071" max="3071" width="92.140625" style="523" bestFit="1" customWidth="1"/>
    <col min="3072" max="3073" width="17.140625" style="523" customWidth="1"/>
    <col min="3074" max="3074" width="15.7109375" style="523" customWidth="1"/>
    <col min="3075" max="3075" width="17.140625" style="523" customWidth="1"/>
    <col min="3076" max="3076" width="12.7109375" style="523" bestFit="1" customWidth="1"/>
    <col min="3077" max="3077" width="16.42578125" style="523" customWidth="1"/>
    <col min="3078" max="3078" width="12.42578125" style="523" bestFit="1" customWidth="1"/>
    <col min="3079" max="3079" width="9.140625" style="523"/>
    <col min="3080" max="3080" width="10.140625" style="523" bestFit="1" customWidth="1"/>
    <col min="3081" max="3325" width="9.140625" style="523"/>
    <col min="3326" max="3326" width="8.42578125" style="523" customWidth="1"/>
    <col min="3327" max="3327" width="92.140625" style="523" bestFit="1" customWidth="1"/>
    <col min="3328" max="3329" width="17.140625" style="523" customWidth="1"/>
    <col min="3330" max="3330" width="15.7109375" style="523" customWidth="1"/>
    <col min="3331" max="3331" width="17.140625" style="523" customWidth="1"/>
    <col min="3332" max="3332" width="12.7109375" style="523" bestFit="1" customWidth="1"/>
    <col min="3333" max="3333" width="16.42578125" style="523" customWidth="1"/>
    <col min="3334" max="3334" width="12.42578125" style="523" bestFit="1" customWidth="1"/>
    <col min="3335" max="3335" width="9.140625" style="523"/>
    <col min="3336" max="3336" width="10.140625" style="523" bestFit="1" customWidth="1"/>
    <col min="3337" max="3581" width="9.140625" style="523"/>
    <col min="3582" max="3582" width="8.42578125" style="523" customWidth="1"/>
    <col min="3583" max="3583" width="92.140625" style="523" bestFit="1" customWidth="1"/>
    <col min="3584" max="3585" width="17.140625" style="523" customWidth="1"/>
    <col min="3586" max="3586" width="15.7109375" style="523" customWidth="1"/>
    <col min="3587" max="3587" width="17.140625" style="523" customWidth="1"/>
    <col min="3588" max="3588" width="12.7109375" style="523" bestFit="1" customWidth="1"/>
    <col min="3589" max="3589" width="16.42578125" style="523" customWidth="1"/>
    <col min="3590" max="3590" width="12.42578125" style="523" bestFit="1" customWidth="1"/>
    <col min="3591" max="3591" width="9.140625" style="523"/>
    <col min="3592" max="3592" width="10.140625" style="523" bestFit="1" customWidth="1"/>
    <col min="3593" max="3837" width="9.140625" style="523"/>
    <col min="3838" max="3838" width="8.42578125" style="523" customWidth="1"/>
    <col min="3839" max="3839" width="92.140625" style="523" bestFit="1" customWidth="1"/>
    <col min="3840" max="3841" width="17.140625" style="523" customWidth="1"/>
    <col min="3842" max="3842" width="15.7109375" style="523" customWidth="1"/>
    <col min="3843" max="3843" width="17.140625" style="523" customWidth="1"/>
    <col min="3844" max="3844" width="12.7109375" style="523" bestFit="1" customWidth="1"/>
    <col min="3845" max="3845" width="16.42578125" style="523" customWidth="1"/>
    <col min="3846" max="3846" width="12.42578125" style="523" bestFit="1" customWidth="1"/>
    <col min="3847" max="3847" width="9.140625" style="523"/>
    <col min="3848" max="3848" width="10.140625" style="523" bestFit="1" customWidth="1"/>
    <col min="3849" max="4093" width="9.140625" style="523"/>
    <col min="4094" max="4094" width="8.42578125" style="523" customWidth="1"/>
    <col min="4095" max="4095" width="92.140625" style="523" bestFit="1" customWidth="1"/>
    <col min="4096" max="4097" width="17.140625" style="523" customWidth="1"/>
    <col min="4098" max="4098" width="15.7109375" style="523" customWidth="1"/>
    <col min="4099" max="4099" width="17.140625" style="523" customWidth="1"/>
    <col min="4100" max="4100" width="12.7109375" style="523" bestFit="1" customWidth="1"/>
    <col min="4101" max="4101" width="16.42578125" style="523" customWidth="1"/>
    <col min="4102" max="4102" width="12.42578125" style="523" bestFit="1" customWidth="1"/>
    <col min="4103" max="4103" width="9.140625" style="523"/>
    <col min="4104" max="4104" width="10.140625" style="523" bestFit="1" customWidth="1"/>
    <col min="4105" max="4349" width="9.140625" style="523"/>
    <col min="4350" max="4350" width="8.42578125" style="523" customWidth="1"/>
    <col min="4351" max="4351" width="92.140625" style="523" bestFit="1" customWidth="1"/>
    <col min="4352" max="4353" width="17.140625" style="523" customWidth="1"/>
    <col min="4354" max="4354" width="15.7109375" style="523" customWidth="1"/>
    <col min="4355" max="4355" width="17.140625" style="523" customWidth="1"/>
    <col min="4356" max="4356" width="12.7109375" style="523" bestFit="1" customWidth="1"/>
    <col min="4357" max="4357" width="16.42578125" style="523" customWidth="1"/>
    <col min="4358" max="4358" width="12.42578125" style="523" bestFit="1" customWidth="1"/>
    <col min="4359" max="4359" width="9.140625" style="523"/>
    <col min="4360" max="4360" width="10.140625" style="523" bestFit="1" customWidth="1"/>
    <col min="4361" max="4605" width="9.140625" style="523"/>
    <col min="4606" max="4606" width="8.42578125" style="523" customWidth="1"/>
    <col min="4607" max="4607" width="92.140625" style="523" bestFit="1" customWidth="1"/>
    <col min="4608" max="4609" width="17.140625" style="523" customWidth="1"/>
    <col min="4610" max="4610" width="15.7109375" style="523" customWidth="1"/>
    <col min="4611" max="4611" width="17.140625" style="523" customWidth="1"/>
    <col min="4612" max="4612" width="12.7109375" style="523" bestFit="1" customWidth="1"/>
    <col min="4613" max="4613" width="16.42578125" style="523" customWidth="1"/>
    <col min="4614" max="4614" width="12.42578125" style="523" bestFit="1" customWidth="1"/>
    <col min="4615" max="4615" width="9.140625" style="523"/>
    <col min="4616" max="4616" width="10.140625" style="523" bestFit="1" customWidth="1"/>
    <col min="4617" max="4861" width="9.140625" style="523"/>
    <col min="4862" max="4862" width="8.42578125" style="523" customWidth="1"/>
    <col min="4863" max="4863" width="92.140625" style="523" bestFit="1" customWidth="1"/>
    <col min="4864" max="4865" width="17.140625" style="523" customWidth="1"/>
    <col min="4866" max="4866" width="15.7109375" style="523" customWidth="1"/>
    <col min="4867" max="4867" width="17.140625" style="523" customWidth="1"/>
    <col min="4868" max="4868" width="12.7109375" style="523" bestFit="1" customWidth="1"/>
    <col min="4869" max="4869" width="16.42578125" style="523" customWidth="1"/>
    <col min="4870" max="4870" width="12.42578125" style="523" bestFit="1" customWidth="1"/>
    <col min="4871" max="4871" width="9.140625" style="523"/>
    <col min="4872" max="4872" width="10.140625" style="523" bestFit="1" customWidth="1"/>
    <col min="4873" max="5117" width="9.140625" style="523"/>
    <col min="5118" max="5118" width="8.42578125" style="523" customWidth="1"/>
    <col min="5119" max="5119" width="92.140625" style="523" bestFit="1" customWidth="1"/>
    <col min="5120" max="5121" width="17.140625" style="523" customWidth="1"/>
    <col min="5122" max="5122" width="15.7109375" style="523" customWidth="1"/>
    <col min="5123" max="5123" width="17.140625" style="523" customWidth="1"/>
    <col min="5124" max="5124" width="12.7109375" style="523" bestFit="1" customWidth="1"/>
    <col min="5125" max="5125" width="16.42578125" style="523" customWidth="1"/>
    <col min="5126" max="5126" width="12.42578125" style="523" bestFit="1" customWidth="1"/>
    <col min="5127" max="5127" width="9.140625" style="523"/>
    <col min="5128" max="5128" width="10.140625" style="523" bestFit="1" customWidth="1"/>
    <col min="5129" max="5373" width="9.140625" style="523"/>
    <col min="5374" max="5374" width="8.42578125" style="523" customWidth="1"/>
    <col min="5375" max="5375" width="92.140625" style="523" bestFit="1" customWidth="1"/>
    <col min="5376" max="5377" width="17.140625" style="523" customWidth="1"/>
    <col min="5378" max="5378" width="15.7109375" style="523" customWidth="1"/>
    <col min="5379" max="5379" width="17.140625" style="523" customWidth="1"/>
    <col min="5380" max="5380" width="12.7109375" style="523" bestFit="1" customWidth="1"/>
    <col min="5381" max="5381" width="16.42578125" style="523" customWidth="1"/>
    <col min="5382" max="5382" width="12.42578125" style="523" bestFit="1" customWidth="1"/>
    <col min="5383" max="5383" width="9.140625" style="523"/>
    <col min="5384" max="5384" width="10.140625" style="523" bestFit="1" customWidth="1"/>
    <col min="5385" max="5629" width="9.140625" style="523"/>
    <col min="5630" max="5630" width="8.42578125" style="523" customWidth="1"/>
    <col min="5631" max="5631" width="92.140625" style="523" bestFit="1" customWidth="1"/>
    <col min="5632" max="5633" width="17.140625" style="523" customWidth="1"/>
    <col min="5634" max="5634" width="15.7109375" style="523" customWidth="1"/>
    <col min="5635" max="5635" width="17.140625" style="523" customWidth="1"/>
    <col min="5636" max="5636" width="12.7109375" style="523" bestFit="1" customWidth="1"/>
    <col min="5637" max="5637" width="16.42578125" style="523" customWidth="1"/>
    <col min="5638" max="5638" width="12.42578125" style="523" bestFit="1" customWidth="1"/>
    <col min="5639" max="5639" width="9.140625" style="523"/>
    <col min="5640" max="5640" width="10.140625" style="523" bestFit="1" customWidth="1"/>
    <col min="5641" max="5885" width="9.140625" style="523"/>
    <col min="5886" max="5886" width="8.42578125" style="523" customWidth="1"/>
    <col min="5887" max="5887" width="92.140625" style="523" bestFit="1" customWidth="1"/>
    <col min="5888" max="5889" width="17.140625" style="523" customWidth="1"/>
    <col min="5890" max="5890" width="15.7109375" style="523" customWidth="1"/>
    <col min="5891" max="5891" width="17.140625" style="523" customWidth="1"/>
    <col min="5892" max="5892" width="12.7109375" style="523" bestFit="1" customWidth="1"/>
    <col min="5893" max="5893" width="16.42578125" style="523" customWidth="1"/>
    <col min="5894" max="5894" width="12.42578125" style="523" bestFit="1" customWidth="1"/>
    <col min="5895" max="5895" width="9.140625" style="523"/>
    <col min="5896" max="5896" width="10.140625" style="523" bestFit="1" customWidth="1"/>
    <col min="5897" max="6141" width="9.140625" style="523"/>
    <col min="6142" max="6142" width="8.42578125" style="523" customWidth="1"/>
    <col min="6143" max="6143" width="92.140625" style="523" bestFit="1" customWidth="1"/>
    <col min="6144" max="6145" width="17.140625" style="523" customWidth="1"/>
    <col min="6146" max="6146" width="15.7109375" style="523" customWidth="1"/>
    <col min="6147" max="6147" width="17.140625" style="523" customWidth="1"/>
    <col min="6148" max="6148" width="12.7109375" style="523" bestFit="1" customWidth="1"/>
    <col min="6149" max="6149" width="16.42578125" style="523" customWidth="1"/>
    <col min="6150" max="6150" width="12.42578125" style="523" bestFit="1" customWidth="1"/>
    <col min="6151" max="6151" width="9.140625" style="523"/>
    <col min="6152" max="6152" width="10.140625" style="523" bestFit="1" customWidth="1"/>
    <col min="6153" max="6397" width="9.140625" style="523"/>
    <col min="6398" max="6398" width="8.42578125" style="523" customWidth="1"/>
    <col min="6399" max="6399" width="92.140625" style="523" bestFit="1" customWidth="1"/>
    <col min="6400" max="6401" width="17.140625" style="523" customWidth="1"/>
    <col min="6402" max="6402" width="15.7109375" style="523" customWidth="1"/>
    <col min="6403" max="6403" width="17.140625" style="523" customWidth="1"/>
    <col min="6404" max="6404" width="12.7109375" style="523" bestFit="1" customWidth="1"/>
    <col min="6405" max="6405" width="16.42578125" style="523" customWidth="1"/>
    <col min="6406" max="6406" width="12.42578125" style="523" bestFit="1" customWidth="1"/>
    <col min="6407" max="6407" width="9.140625" style="523"/>
    <col min="6408" max="6408" width="10.140625" style="523" bestFit="1" customWidth="1"/>
    <col min="6409" max="6653" width="9.140625" style="523"/>
    <col min="6654" max="6654" width="8.42578125" style="523" customWidth="1"/>
    <col min="6655" max="6655" width="92.140625" style="523" bestFit="1" customWidth="1"/>
    <col min="6656" max="6657" width="17.140625" style="523" customWidth="1"/>
    <col min="6658" max="6658" width="15.7109375" style="523" customWidth="1"/>
    <col min="6659" max="6659" width="17.140625" style="523" customWidth="1"/>
    <col min="6660" max="6660" width="12.7109375" style="523" bestFit="1" customWidth="1"/>
    <col min="6661" max="6661" width="16.42578125" style="523" customWidth="1"/>
    <col min="6662" max="6662" width="12.42578125" style="523" bestFit="1" customWidth="1"/>
    <col min="6663" max="6663" width="9.140625" style="523"/>
    <col min="6664" max="6664" width="10.140625" style="523" bestFit="1" customWidth="1"/>
    <col min="6665" max="6909" width="9.140625" style="523"/>
    <col min="6910" max="6910" width="8.42578125" style="523" customWidth="1"/>
    <col min="6911" max="6911" width="92.140625" style="523" bestFit="1" customWidth="1"/>
    <col min="6912" max="6913" width="17.140625" style="523" customWidth="1"/>
    <col min="6914" max="6914" width="15.7109375" style="523" customWidth="1"/>
    <col min="6915" max="6915" width="17.140625" style="523" customWidth="1"/>
    <col min="6916" max="6916" width="12.7109375" style="523" bestFit="1" customWidth="1"/>
    <col min="6917" max="6917" width="16.42578125" style="523" customWidth="1"/>
    <col min="6918" max="6918" width="12.42578125" style="523" bestFit="1" customWidth="1"/>
    <col min="6919" max="6919" width="9.140625" style="523"/>
    <col min="6920" max="6920" width="10.140625" style="523" bestFit="1" customWidth="1"/>
    <col min="6921" max="7165" width="9.140625" style="523"/>
    <col min="7166" max="7166" width="8.42578125" style="523" customWidth="1"/>
    <col min="7167" max="7167" width="92.140625" style="523" bestFit="1" customWidth="1"/>
    <col min="7168" max="7169" width="17.140625" style="523" customWidth="1"/>
    <col min="7170" max="7170" width="15.7109375" style="523" customWidth="1"/>
    <col min="7171" max="7171" width="17.140625" style="523" customWidth="1"/>
    <col min="7172" max="7172" width="12.7109375" style="523" bestFit="1" customWidth="1"/>
    <col min="7173" max="7173" width="16.42578125" style="523" customWidth="1"/>
    <col min="7174" max="7174" width="12.42578125" style="523" bestFit="1" customWidth="1"/>
    <col min="7175" max="7175" width="9.140625" style="523"/>
    <col min="7176" max="7176" width="10.140625" style="523" bestFit="1" customWidth="1"/>
    <col min="7177" max="7421" width="9.140625" style="523"/>
    <col min="7422" max="7422" width="8.42578125" style="523" customWidth="1"/>
    <col min="7423" max="7423" width="92.140625" style="523" bestFit="1" customWidth="1"/>
    <col min="7424" max="7425" width="17.140625" style="523" customWidth="1"/>
    <col min="7426" max="7426" width="15.7109375" style="523" customWidth="1"/>
    <col min="7427" max="7427" width="17.140625" style="523" customWidth="1"/>
    <col min="7428" max="7428" width="12.7109375" style="523" bestFit="1" customWidth="1"/>
    <col min="7429" max="7429" width="16.42578125" style="523" customWidth="1"/>
    <col min="7430" max="7430" width="12.42578125" style="523" bestFit="1" customWidth="1"/>
    <col min="7431" max="7431" width="9.140625" style="523"/>
    <col min="7432" max="7432" width="10.140625" style="523" bestFit="1" customWidth="1"/>
    <col min="7433" max="7677" width="9.140625" style="523"/>
    <col min="7678" max="7678" width="8.42578125" style="523" customWidth="1"/>
    <col min="7679" max="7679" width="92.140625" style="523" bestFit="1" customWidth="1"/>
    <col min="7680" max="7681" width="17.140625" style="523" customWidth="1"/>
    <col min="7682" max="7682" width="15.7109375" style="523" customWidth="1"/>
    <col min="7683" max="7683" width="17.140625" style="523" customWidth="1"/>
    <col min="7684" max="7684" width="12.7109375" style="523" bestFit="1" customWidth="1"/>
    <col min="7685" max="7685" width="16.42578125" style="523" customWidth="1"/>
    <col min="7686" max="7686" width="12.42578125" style="523" bestFit="1" customWidth="1"/>
    <col min="7687" max="7687" width="9.140625" style="523"/>
    <col min="7688" max="7688" width="10.140625" style="523" bestFit="1" customWidth="1"/>
    <col min="7689" max="7933" width="9.140625" style="523"/>
    <col min="7934" max="7934" width="8.42578125" style="523" customWidth="1"/>
    <col min="7935" max="7935" width="92.140625" style="523" bestFit="1" customWidth="1"/>
    <col min="7936" max="7937" width="17.140625" style="523" customWidth="1"/>
    <col min="7938" max="7938" width="15.7109375" style="523" customWidth="1"/>
    <col min="7939" max="7939" width="17.140625" style="523" customWidth="1"/>
    <col min="7940" max="7940" width="12.7109375" style="523" bestFit="1" customWidth="1"/>
    <col min="7941" max="7941" width="16.42578125" style="523" customWidth="1"/>
    <col min="7942" max="7942" width="12.42578125" style="523" bestFit="1" customWidth="1"/>
    <col min="7943" max="7943" width="9.140625" style="523"/>
    <col min="7944" max="7944" width="10.140625" style="523" bestFit="1" customWidth="1"/>
    <col min="7945" max="8189" width="9.140625" style="523"/>
    <col min="8190" max="8190" width="8.42578125" style="523" customWidth="1"/>
    <col min="8191" max="8191" width="92.140625" style="523" bestFit="1" customWidth="1"/>
    <col min="8192" max="8193" width="17.140625" style="523" customWidth="1"/>
    <col min="8194" max="8194" width="15.7109375" style="523" customWidth="1"/>
    <col min="8195" max="8195" width="17.140625" style="523" customWidth="1"/>
    <col min="8196" max="8196" width="12.7109375" style="523" bestFit="1" customWidth="1"/>
    <col min="8197" max="8197" width="16.42578125" style="523" customWidth="1"/>
    <col min="8198" max="8198" width="12.42578125" style="523" bestFit="1" customWidth="1"/>
    <col min="8199" max="8199" width="9.140625" style="523"/>
    <col min="8200" max="8200" width="10.140625" style="523" bestFit="1" customWidth="1"/>
    <col min="8201" max="8445" width="9.140625" style="523"/>
    <col min="8446" max="8446" width="8.42578125" style="523" customWidth="1"/>
    <col min="8447" max="8447" width="92.140625" style="523" bestFit="1" customWidth="1"/>
    <col min="8448" max="8449" width="17.140625" style="523" customWidth="1"/>
    <col min="8450" max="8450" width="15.7109375" style="523" customWidth="1"/>
    <col min="8451" max="8451" width="17.140625" style="523" customWidth="1"/>
    <col min="8452" max="8452" width="12.7109375" style="523" bestFit="1" customWidth="1"/>
    <col min="8453" max="8453" width="16.42578125" style="523" customWidth="1"/>
    <col min="8454" max="8454" width="12.42578125" style="523" bestFit="1" customWidth="1"/>
    <col min="8455" max="8455" width="9.140625" style="523"/>
    <col min="8456" max="8456" width="10.140625" style="523" bestFit="1" customWidth="1"/>
    <col min="8457" max="8701" width="9.140625" style="523"/>
    <col min="8702" max="8702" width="8.42578125" style="523" customWidth="1"/>
    <col min="8703" max="8703" width="92.140625" style="523" bestFit="1" customWidth="1"/>
    <col min="8704" max="8705" width="17.140625" style="523" customWidth="1"/>
    <col min="8706" max="8706" width="15.7109375" style="523" customWidth="1"/>
    <col min="8707" max="8707" width="17.140625" style="523" customWidth="1"/>
    <col min="8708" max="8708" width="12.7109375" style="523" bestFit="1" customWidth="1"/>
    <col min="8709" max="8709" width="16.42578125" style="523" customWidth="1"/>
    <col min="8710" max="8710" width="12.42578125" style="523" bestFit="1" customWidth="1"/>
    <col min="8711" max="8711" width="9.140625" style="523"/>
    <col min="8712" max="8712" width="10.140625" style="523" bestFit="1" customWidth="1"/>
    <col min="8713" max="8957" width="9.140625" style="523"/>
    <col min="8958" max="8958" width="8.42578125" style="523" customWidth="1"/>
    <col min="8959" max="8959" width="92.140625" style="523" bestFit="1" customWidth="1"/>
    <col min="8960" max="8961" width="17.140625" style="523" customWidth="1"/>
    <col min="8962" max="8962" width="15.7109375" style="523" customWidth="1"/>
    <col min="8963" max="8963" width="17.140625" style="523" customWidth="1"/>
    <col min="8964" max="8964" width="12.7109375" style="523" bestFit="1" customWidth="1"/>
    <col min="8965" max="8965" width="16.42578125" style="523" customWidth="1"/>
    <col min="8966" max="8966" width="12.42578125" style="523" bestFit="1" customWidth="1"/>
    <col min="8967" max="8967" width="9.140625" style="523"/>
    <col min="8968" max="8968" width="10.140625" style="523" bestFit="1" customWidth="1"/>
    <col min="8969" max="9213" width="9.140625" style="523"/>
    <col min="9214" max="9214" width="8.42578125" style="523" customWidth="1"/>
    <col min="9215" max="9215" width="92.140625" style="523" bestFit="1" customWidth="1"/>
    <col min="9216" max="9217" width="17.140625" style="523" customWidth="1"/>
    <col min="9218" max="9218" width="15.7109375" style="523" customWidth="1"/>
    <col min="9219" max="9219" width="17.140625" style="523" customWidth="1"/>
    <col min="9220" max="9220" width="12.7109375" style="523" bestFit="1" customWidth="1"/>
    <col min="9221" max="9221" width="16.42578125" style="523" customWidth="1"/>
    <col min="9222" max="9222" width="12.42578125" style="523" bestFit="1" customWidth="1"/>
    <col min="9223" max="9223" width="9.140625" style="523"/>
    <col min="9224" max="9224" width="10.140625" style="523" bestFit="1" customWidth="1"/>
    <col min="9225" max="9469" width="9.140625" style="523"/>
    <col min="9470" max="9470" width="8.42578125" style="523" customWidth="1"/>
    <col min="9471" max="9471" width="92.140625" style="523" bestFit="1" customWidth="1"/>
    <col min="9472" max="9473" width="17.140625" style="523" customWidth="1"/>
    <col min="9474" max="9474" width="15.7109375" style="523" customWidth="1"/>
    <col min="9475" max="9475" width="17.140625" style="523" customWidth="1"/>
    <col min="9476" max="9476" width="12.7109375" style="523" bestFit="1" customWidth="1"/>
    <col min="9477" max="9477" width="16.42578125" style="523" customWidth="1"/>
    <col min="9478" max="9478" width="12.42578125" style="523" bestFit="1" customWidth="1"/>
    <col min="9479" max="9479" width="9.140625" style="523"/>
    <col min="9480" max="9480" width="10.140625" style="523" bestFit="1" customWidth="1"/>
    <col min="9481" max="9725" width="9.140625" style="523"/>
    <col min="9726" max="9726" width="8.42578125" style="523" customWidth="1"/>
    <col min="9727" max="9727" width="92.140625" style="523" bestFit="1" customWidth="1"/>
    <col min="9728" max="9729" width="17.140625" style="523" customWidth="1"/>
    <col min="9730" max="9730" width="15.7109375" style="523" customWidth="1"/>
    <col min="9731" max="9731" width="17.140625" style="523" customWidth="1"/>
    <col min="9732" max="9732" width="12.7109375" style="523" bestFit="1" customWidth="1"/>
    <col min="9733" max="9733" width="16.42578125" style="523" customWidth="1"/>
    <col min="9734" max="9734" width="12.42578125" style="523" bestFit="1" customWidth="1"/>
    <col min="9735" max="9735" width="9.140625" style="523"/>
    <col min="9736" max="9736" width="10.140625" style="523" bestFit="1" customWidth="1"/>
    <col min="9737" max="9981" width="9.140625" style="523"/>
    <col min="9982" max="9982" width="8.42578125" style="523" customWidth="1"/>
    <col min="9983" max="9983" width="92.140625" style="523" bestFit="1" customWidth="1"/>
    <col min="9984" max="9985" width="17.140625" style="523" customWidth="1"/>
    <col min="9986" max="9986" width="15.7109375" style="523" customWidth="1"/>
    <col min="9987" max="9987" width="17.140625" style="523" customWidth="1"/>
    <col min="9988" max="9988" width="12.7109375" style="523" bestFit="1" customWidth="1"/>
    <col min="9989" max="9989" width="16.42578125" style="523" customWidth="1"/>
    <col min="9990" max="9990" width="12.42578125" style="523" bestFit="1" customWidth="1"/>
    <col min="9991" max="9991" width="9.140625" style="523"/>
    <col min="9992" max="9992" width="10.140625" style="523" bestFit="1" customWidth="1"/>
    <col min="9993" max="10237" width="9.140625" style="523"/>
    <col min="10238" max="10238" width="8.42578125" style="523" customWidth="1"/>
    <col min="10239" max="10239" width="92.140625" style="523" bestFit="1" customWidth="1"/>
    <col min="10240" max="10241" width="17.140625" style="523" customWidth="1"/>
    <col min="10242" max="10242" width="15.7109375" style="523" customWidth="1"/>
    <col min="10243" max="10243" width="17.140625" style="523" customWidth="1"/>
    <col min="10244" max="10244" width="12.7109375" style="523" bestFit="1" customWidth="1"/>
    <col min="10245" max="10245" width="16.42578125" style="523" customWidth="1"/>
    <col min="10246" max="10246" width="12.42578125" style="523" bestFit="1" customWidth="1"/>
    <col min="10247" max="10247" width="9.140625" style="523"/>
    <col min="10248" max="10248" width="10.140625" style="523" bestFit="1" customWidth="1"/>
    <col min="10249" max="10493" width="9.140625" style="523"/>
    <col min="10494" max="10494" width="8.42578125" style="523" customWidth="1"/>
    <col min="10495" max="10495" width="92.140625" style="523" bestFit="1" customWidth="1"/>
    <col min="10496" max="10497" width="17.140625" style="523" customWidth="1"/>
    <col min="10498" max="10498" width="15.7109375" style="523" customWidth="1"/>
    <col min="10499" max="10499" width="17.140625" style="523" customWidth="1"/>
    <col min="10500" max="10500" width="12.7109375" style="523" bestFit="1" customWidth="1"/>
    <col min="10501" max="10501" width="16.42578125" style="523" customWidth="1"/>
    <col min="10502" max="10502" width="12.42578125" style="523" bestFit="1" customWidth="1"/>
    <col min="10503" max="10503" width="9.140625" style="523"/>
    <col min="10504" max="10504" width="10.140625" style="523" bestFit="1" customWidth="1"/>
    <col min="10505" max="10749" width="9.140625" style="523"/>
    <col min="10750" max="10750" width="8.42578125" style="523" customWidth="1"/>
    <col min="10751" max="10751" width="92.140625" style="523" bestFit="1" customWidth="1"/>
    <col min="10752" max="10753" width="17.140625" style="523" customWidth="1"/>
    <col min="10754" max="10754" width="15.7109375" style="523" customWidth="1"/>
    <col min="10755" max="10755" width="17.140625" style="523" customWidth="1"/>
    <col min="10756" max="10756" width="12.7109375" style="523" bestFit="1" customWidth="1"/>
    <col min="10757" max="10757" width="16.42578125" style="523" customWidth="1"/>
    <col min="10758" max="10758" width="12.42578125" style="523" bestFit="1" customWidth="1"/>
    <col min="10759" max="10759" width="9.140625" style="523"/>
    <col min="10760" max="10760" width="10.140625" style="523" bestFit="1" customWidth="1"/>
    <col min="10761" max="11005" width="9.140625" style="523"/>
    <col min="11006" max="11006" width="8.42578125" style="523" customWidth="1"/>
    <col min="11007" max="11007" width="92.140625" style="523" bestFit="1" customWidth="1"/>
    <col min="11008" max="11009" width="17.140625" style="523" customWidth="1"/>
    <col min="11010" max="11010" width="15.7109375" style="523" customWidth="1"/>
    <col min="11011" max="11011" width="17.140625" style="523" customWidth="1"/>
    <col min="11012" max="11012" width="12.7109375" style="523" bestFit="1" customWidth="1"/>
    <col min="11013" max="11013" width="16.42578125" style="523" customWidth="1"/>
    <col min="11014" max="11014" width="12.42578125" style="523" bestFit="1" customWidth="1"/>
    <col min="11015" max="11015" width="9.140625" style="523"/>
    <col min="11016" max="11016" width="10.140625" style="523" bestFit="1" customWidth="1"/>
    <col min="11017" max="11261" width="9.140625" style="523"/>
    <col min="11262" max="11262" width="8.42578125" style="523" customWidth="1"/>
    <col min="11263" max="11263" width="92.140625" style="523" bestFit="1" customWidth="1"/>
    <col min="11264" max="11265" width="17.140625" style="523" customWidth="1"/>
    <col min="11266" max="11266" width="15.7109375" style="523" customWidth="1"/>
    <col min="11267" max="11267" width="17.140625" style="523" customWidth="1"/>
    <col min="11268" max="11268" width="12.7109375" style="523" bestFit="1" customWidth="1"/>
    <col min="11269" max="11269" width="16.42578125" style="523" customWidth="1"/>
    <col min="11270" max="11270" width="12.42578125" style="523" bestFit="1" customWidth="1"/>
    <col min="11271" max="11271" width="9.140625" style="523"/>
    <col min="11272" max="11272" width="10.140625" style="523" bestFit="1" customWidth="1"/>
    <col min="11273" max="11517" width="9.140625" style="523"/>
    <col min="11518" max="11518" width="8.42578125" style="523" customWidth="1"/>
    <col min="11519" max="11519" width="92.140625" style="523" bestFit="1" customWidth="1"/>
    <col min="11520" max="11521" width="17.140625" style="523" customWidth="1"/>
    <col min="11522" max="11522" width="15.7109375" style="523" customWidth="1"/>
    <col min="11523" max="11523" width="17.140625" style="523" customWidth="1"/>
    <col min="11524" max="11524" width="12.7109375" style="523" bestFit="1" customWidth="1"/>
    <col min="11525" max="11525" width="16.42578125" style="523" customWidth="1"/>
    <col min="11526" max="11526" width="12.42578125" style="523" bestFit="1" customWidth="1"/>
    <col min="11527" max="11527" width="9.140625" style="523"/>
    <col min="11528" max="11528" width="10.140625" style="523" bestFit="1" customWidth="1"/>
    <col min="11529" max="11773" width="9.140625" style="523"/>
    <col min="11774" max="11774" width="8.42578125" style="523" customWidth="1"/>
    <col min="11775" max="11775" width="92.140625" style="523" bestFit="1" customWidth="1"/>
    <col min="11776" max="11777" width="17.140625" style="523" customWidth="1"/>
    <col min="11778" max="11778" width="15.7109375" style="523" customWidth="1"/>
    <col min="11779" max="11779" width="17.140625" style="523" customWidth="1"/>
    <col min="11780" max="11780" width="12.7109375" style="523" bestFit="1" customWidth="1"/>
    <col min="11781" max="11781" width="16.42578125" style="523" customWidth="1"/>
    <col min="11782" max="11782" width="12.42578125" style="523" bestFit="1" customWidth="1"/>
    <col min="11783" max="11783" width="9.140625" style="523"/>
    <col min="11784" max="11784" width="10.140625" style="523" bestFit="1" customWidth="1"/>
    <col min="11785" max="12029" width="9.140625" style="523"/>
    <col min="12030" max="12030" width="8.42578125" style="523" customWidth="1"/>
    <col min="12031" max="12031" width="92.140625" style="523" bestFit="1" customWidth="1"/>
    <col min="12032" max="12033" width="17.140625" style="523" customWidth="1"/>
    <col min="12034" max="12034" width="15.7109375" style="523" customWidth="1"/>
    <col min="12035" max="12035" width="17.140625" style="523" customWidth="1"/>
    <col min="12036" max="12036" width="12.7109375" style="523" bestFit="1" customWidth="1"/>
    <col min="12037" max="12037" width="16.42578125" style="523" customWidth="1"/>
    <col min="12038" max="12038" width="12.42578125" style="523" bestFit="1" customWidth="1"/>
    <col min="12039" max="12039" width="9.140625" style="523"/>
    <col min="12040" max="12040" width="10.140625" style="523" bestFit="1" customWidth="1"/>
    <col min="12041" max="12285" width="9.140625" style="523"/>
    <col min="12286" max="12286" width="8.42578125" style="523" customWidth="1"/>
    <col min="12287" max="12287" width="92.140625" style="523" bestFit="1" customWidth="1"/>
    <col min="12288" max="12289" width="17.140625" style="523" customWidth="1"/>
    <col min="12290" max="12290" width="15.7109375" style="523" customWidth="1"/>
    <col min="12291" max="12291" width="17.140625" style="523" customWidth="1"/>
    <col min="12292" max="12292" width="12.7109375" style="523" bestFit="1" customWidth="1"/>
    <col min="12293" max="12293" width="16.42578125" style="523" customWidth="1"/>
    <col min="12294" max="12294" width="12.42578125" style="523" bestFit="1" customWidth="1"/>
    <col min="12295" max="12295" width="9.140625" style="523"/>
    <col min="12296" max="12296" width="10.140625" style="523" bestFit="1" customWidth="1"/>
    <col min="12297" max="12541" width="9.140625" style="523"/>
    <col min="12542" max="12542" width="8.42578125" style="523" customWidth="1"/>
    <col min="12543" max="12543" width="92.140625" style="523" bestFit="1" customWidth="1"/>
    <col min="12544" max="12545" width="17.140625" style="523" customWidth="1"/>
    <col min="12546" max="12546" width="15.7109375" style="523" customWidth="1"/>
    <col min="12547" max="12547" width="17.140625" style="523" customWidth="1"/>
    <col min="12548" max="12548" width="12.7109375" style="523" bestFit="1" customWidth="1"/>
    <col min="12549" max="12549" width="16.42578125" style="523" customWidth="1"/>
    <col min="12550" max="12550" width="12.42578125" style="523" bestFit="1" customWidth="1"/>
    <col min="12551" max="12551" width="9.140625" style="523"/>
    <col min="12552" max="12552" width="10.140625" style="523" bestFit="1" customWidth="1"/>
    <col min="12553" max="12797" width="9.140625" style="523"/>
    <col min="12798" max="12798" width="8.42578125" style="523" customWidth="1"/>
    <col min="12799" max="12799" width="92.140625" style="523" bestFit="1" customWidth="1"/>
    <col min="12800" max="12801" width="17.140625" style="523" customWidth="1"/>
    <col min="12802" max="12802" width="15.7109375" style="523" customWidth="1"/>
    <col min="12803" max="12803" width="17.140625" style="523" customWidth="1"/>
    <col min="12804" max="12804" width="12.7109375" style="523" bestFit="1" customWidth="1"/>
    <col min="12805" max="12805" width="16.42578125" style="523" customWidth="1"/>
    <col min="12806" max="12806" width="12.42578125" style="523" bestFit="1" customWidth="1"/>
    <col min="12807" max="12807" width="9.140625" style="523"/>
    <col min="12808" max="12808" width="10.140625" style="523" bestFit="1" customWidth="1"/>
    <col min="12809" max="13053" width="9.140625" style="523"/>
    <col min="13054" max="13054" width="8.42578125" style="523" customWidth="1"/>
    <col min="13055" max="13055" width="92.140625" style="523" bestFit="1" customWidth="1"/>
    <col min="13056" max="13057" width="17.140625" style="523" customWidth="1"/>
    <col min="13058" max="13058" width="15.7109375" style="523" customWidth="1"/>
    <col min="13059" max="13059" width="17.140625" style="523" customWidth="1"/>
    <col min="13060" max="13060" width="12.7109375" style="523" bestFit="1" customWidth="1"/>
    <col min="13061" max="13061" width="16.42578125" style="523" customWidth="1"/>
    <col min="13062" max="13062" width="12.42578125" style="523" bestFit="1" customWidth="1"/>
    <col min="13063" max="13063" width="9.140625" style="523"/>
    <col min="13064" max="13064" width="10.140625" style="523" bestFit="1" customWidth="1"/>
    <col min="13065" max="13309" width="9.140625" style="523"/>
    <col min="13310" max="13310" width="8.42578125" style="523" customWidth="1"/>
    <col min="13311" max="13311" width="92.140625" style="523" bestFit="1" customWidth="1"/>
    <col min="13312" max="13313" width="17.140625" style="523" customWidth="1"/>
    <col min="13314" max="13314" width="15.7109375" style="523" customWidth="1"/>
    <col min="13315" max="13315" width="17.140625" style="523" customWidth="1"/>
    <col min="13316" max="13316" width="12.7109375" style="523" bestFit="1" customWidth="1"/>
    <col min="13317" max="13317" width="16.42578125" style="523" customWidth="1"/>
    <col min="13318" max="13318" width="12.42578125" style="523" bestFit="1" customWidth="1"/>
    <col min="13319" max="13319" width="9.140625" style="523"/>
    <col min="13320" max="13320" width="10.140625" style="523" bestFit="1" customWidth="1"/>
    <col min="13321" max="13565" width="9.140625" style="523"/>
    <col min="13566" max="13566" width="8.42578125" style="523" customWidth="1"/>
    <col min="13567" max="13567" width="92.140625" style="523" bestFit="1" customWidth="1"/>
    <col min="13568" max="13569" width="17.140625" style="523" customWidth="1"/>
    <col min="13570" max="13570" width="15.7109375" style="523" customWidth="1"/>
    <col min="13571" max="13571" width="17.140625" style="523" customWidth="1"/>
    <col min="13572" max="13572" width="12.7109375" style="523" bestFit="1" customWidth="1"/>
    <col min="13573" max="13573" width="16.42578125" style="523" customWidth="1"/>
    <col min="13574" max="13574" width="12.42578125" style="523" bestFit="1" customWidth="1"/>
    <col min="13575" max="13575" width="9.140625" style="523"/>
    <col min="13576" max="13576" width="10.140625" style="523" bestFit="1" customWidth="1"/>
    <col min="13577" max="13821" width="9.140625" style="523"/>
    <col min="13822" max="13822" width="8.42578125" style="523" customWidth="1"/>
    <col min="13823" max="13823" width="92.140625" style="523" bestFit="1" customWidth="1"/>
    <col min="13824" max="13825" width="17.140625" style="523" customWidth="1"/>
    <col min="13826" max="13826" width="15.7109375" style="523" customWidth="1"/>
    <col min="13827" max="13827" width="17.140625" style="523" customWidth="1"/>
    <col min="13828" max="13828" width="12.7109375" style="523" bestFit="1" customWidth="1"/>
    <col min="13829" max="13829" width="16.42578125" style="523" customWidth="1"/>
    <col min="13830" max="13830" width="12.42578125" style="523" bestFit="1" customWidth="1"/>
    <col min="13831" max="13831" width="9.140625" style="523"/>
    <col min="13832" max="13832" width="10.140625" style="523" bestFit="1" customWidth="1"/>
    <col min="13833" max="14077" width="9.140625" style="523"/>
    <col min="14078" max="14078" width="8.42578125" style="523" customWidth="1"/>
    <col min="14079" max="14079" width="92.140625" style="523" bestFit="1" customWidth="1"/>
    <col min="14080" max="14081" width="17.140625" style="523" customWidth="1"/>
    <col min="14082" max="14082" width="15.7109375" style="523" customWidth="1"/>
    <col min="14083" max="14083" width="17.140625" style="523" customWidth="1"/>
    <col min="14084" max="14084" width="12.7109375" style="523" bestFit="1" customWidth="1"/>
    <col min="14085" max="14085" width="16.42578125" style="523" customWidth="1"/>
    <col min="14086" max="14086" width="12.42578125" style="523" bestFit="1" customWidth="1"/>
    <col min="14087" max="14087" width="9.140625" style="523"/>
    <col min="14088" max="14088" width="10.140625" style="523" bestFit="1" customWidth="1"/>
    <col min="14089" max="14333" width="9.140625" style="523"/>
    <col min="14334" max="14334" width="8.42578125" style="523" customWidth="1"/>
    <col min="14335" max="14335" width="92.140625" style="523" bestFit="1" customWidth="1"/>
    <col min="14336" max="14337" width="17.140625" style="523" customWidth="1"/>
    <col min="14338" max="14338" width="15.7109375" style="523" customWidth="1"/>
    <col min="14339" max="14339" width="17.140625" style="523" customWidth="1"/>
    <col min="14340" max="14340" width="12.7109375" style="523" bestFit="1" customWidth="1"/>
    <col min="14341" max="14341" width="16.42578125" style="523" customWidth="1"/>
    <col min="14342" max="14342" width="12.42578125" style="523" bestFit="1" customWidth="1"/>
    <col min="14343" max="14343" width="9.140625" style="523"/>
    <col min="14344" max="14344" width="10.140625" style="523" bestFit="1" customWidth="1"/>
    <col min="14345" max="14589" width="9.140625" style="523"/>
    <col min="14590" max="14590" width="8.42578125" style="523" customWidth="1"/>
    <col min="14591" max="14591" width="92.140625" style="523" bestFit="1" customWidth="1"/>
    <col min="14592" max="14593" width="17.140625" style="523" customWidth="1"/>
    <col min="14594" max="14594" width="15.7109375" style="523" customWidth="1"/>
    <col min="14595" max="14595" width="17.140625" style="523" customWidth="1"/>
    <col min="14596" max="14596" width="12.7109375" style="523" bestFit="1" customWidth="1"/>
    <col min="14597" max="14597" width="16.42578125" style="523" customWidth="1"/>
    <col min="14598" max="14598" width="12.42578125" style="523" bestFit="1" customWidth="1"/>
    <col min="14599" max="14599" width="9.140625" style="523"/>
    <col min="14600" max="14600" width="10.140625" style="523" bestFit="1" customWidth="1"/>
    <col min="14601" max="14845" width="9.140625" style="523"/>
    <col min="14846" max="14846" width="8.42578125" style="523" customWidth="1"/>
    <col min="14847" max="14847" width="92.140625" style="523" bestFit="1" customWidth="1"/>
    <col min="14848" max="14849" width="17.140625" style="523" customWidth="1"/>
    <col min="14850" max="14850" width="15.7109375" style="523" customWidth="1"/>
    <col min="14851" max="14851" width="17.140625" style="523" customWidth="1"/>
    <col min="14852" max="14852" width="12.7109375" style="523" bestFit="1" customWidth="1"/>
    <col min="14853" max="14853" width="16.42578125" style="523" customWidth="1"/>
    <col min="14854" max="14854" width="12.42578125" style="523" bestFit="1" customWidth="1"/>
    <col min="14855" max="14855" width="9.140625" style="523"/>
    <col min="14856" max="14856" width="10.140625" style="523" bestFit="1" customWidth="1"/>
    <col min="14857" max="15101" width="9.140625" style="523"/>
    <col min="15102" max="15102" width="8.42578125" style="523" customWidth="1"/>
    <col min="15103" max="15103" width="92.140625" style="523" bestFit="1" customWidth="1"/>
    <col min="15104" max="15105" width="17.140625" style="523" customWidth="1"/>
    <col min="15106" max="15106" width="15.7109375" style="523" customWidth="1"/>
    <col min="15107" max="15107" width="17.140625" style="523" customWidth="1"/>
    <col min="15108" max="15108" width="12.7109375" style="523" bestFit="1" customWidth="1"/>
    <col min="15109" max="15109" width="16.42578125" style="523" customWidth="1"/>
    <col min="15110" max="15110" width="12.42578125" style="523" bestFit="1" customWidth="1"/>
    <col min="15111" max="15111" width="9.140625" style="523"/>
    <col min="15112" max="15112" width="10.140625" style="523" bestFit="1" customWidth="1"/>
    <col min="15113" max="15357" width="9.140625" style="523"/>
    <col min="15358" max="15358" width="8.42578125" style="523" customWidth="1"/>
    <col min="15359" max="15359" width="92.140625" style="523" bestFit="1" customWidth="1"/>
    <col min="15360" max="15361" width="17.140625" style="523" customWidth="1"/>
    <col min="15362" max="15362" width="15.7109375" style="523" customWidth="1"/>
    <col min="15363" max="15363" width="17.140625" style="523" customWidth="1"/>
    <col min="15364" max="15364" width="12.7109375" style="523" bestFit="1" customWidth="1"/>
    <col min="15365" max="15365" width="16.42578125" style="523" customWidth="1"/>
    <col min="15366" max="15366" width="12.42578125" style="523" bestFit="1" customWidth="1"/>
    <col min="15367" max="15367" width="9.140625" style="523"/>
    <col min="15368" max="15368" width="10.140625" style="523" bestFit="1" customWidth="1"/>
    <col min="15369" max="15613" width="9.140625" style="523"/>
    <col min="15614" max="15614" width="8.42578125" style="523" customWidth="1"/>
    <col min="15615" max="15615" width="92.140625" style="523" bestFit="1" customWidth="1"/>
    <col min="15616" max="15617" width="17.140625" style="523" customWidth="1"/>
    <col min="15618" max="15618" width="15.7109375" style="523" customWidth="1"/>
    <col min="15619" max="15619" width="17.140625" style="523" customWidth="1"/>
    <col min="15620" max="15620" width="12.7109375" style="523" bestFit="1" customWidth="1"/>
    <col min="15621" max="15621" width="16.42578125" style="523" customWidth="1"/>
    <col min="15622" max="15622" width="12.42578125" style="523" bestFit="1" customWidth="1"/>
    <col min="15623" max="15623" width="9.140625" style="523"/>
    <col min="15624" max="15624" width="10.140625" style="523" bestFit="1" customWidth="1"/>
    <col min="15625" max="15869" width="9.140625" style="523"/>
    <col min="15870" max="15870" width="8.42578125" style="523" customWidth="1"/>
    <col min="15871" max="15871" width="92.140625" style="523" bestFit="1" customWidth="1"/>
    <col min="15872" max="15873" width="17.140625" style="523" customWidth="1"/>
    <col min="15874" max="15874" width="15.7109375" style="523" customWidth="1"/>
    <col min="15875" max="15875" width="17.140625" style="523" customWidth="1"/>
    <col min="15876" max="15876" width="12.7109375" style="523" bestFit="1" customWidth="1"/>
    <col min="15877" max="15877" width="16.42578125" style="523" customWidth="1"/>
    <col min="15878" max="15878" width="12.42578125" style="523" bestFit="1" customWidth="1"/>
    <col min="15879" max="15879" width="9.140625" style="523"/>
    <col min="15880" max="15880" width="10.140625" style="523" bestFit="1" customWidth="1"/>
    <col min="15881" max="16125" width="9.140625" style="523"/>
    <col min="16126" max="16126" width="8.42578125" style="523" customWidth="1"/>
    <col min="16127" max="16127" width="92.140625" style="523" bestFit="1" customWidth="1"/>
    <col min="16128" max="16129" width="17.140625" style="523" customWidth="1"/>
    <col min="16130" max="16130" width="15.7109375" style="523" customWidth="1"/>
    <col min="16131" max="16131" width="17.140625" style="523" customWidth="1"/>
    <col min="16132" max="16132" width="12.7109375" style="523" bestFit="1" customWidth="1"/>
    <col min="16133" max="16133" width="16.42578125" style="523" customWidth="1"/>
    <col min="16134" max="16134" width="12.42578125" style="523" bestFit="1" customWidth="1"/>
    <col min="16135" max="16135" width="9.140625" style="523"/>
    <col min="16136" max="16136" width="10.140625" style="523" bestFit="1" customWidth="1"/>
    <col min="16137" max="16384" width="9.140625" style="523"/>
  </cols>
  <sheetData>
    <row r="1" spans="1:22" s="505" customFormat="1" x14ac:dyDescent="0.25">
      <c r="A1" s="505" t="s">
        <v>142</v>
      </c>
      <c r="B1" s="506"/>
      <c r="C1" s="507" t="s">
        <v>560</v>
      </c>
    </row>
    <row r="2" spans="1:22" s="505" customFormat="1" x14ac:dyDescent="0.25">
      <c r="A2" s="508"/>
      <c r="B2" s="509"/>
      <c r="C2" s="510"/>
    </row>
    <row r="3" spans="1:22" s="505" customFormat="1" x14ac:dyDescent="0.25">
      <c r="A3" s="709" t="s">
        <v>561</v>
      </c>
      <c r="B3" s="709"/>
      <c r="C3" s="709"/>
    </row>
    <row r="4" spans="1:22" s="505" customFormat="1" x14ac:dyDescent="0.25">
      <c r="A4" s="710" t="s">
        <v>562</v>
      </c>
      <c r="B4" s="710"/>
      <c r="C4" s="710"/>
    </row>
    <row r="5" spans="1:22" s="505" customFormat="1" x14ac:dyDescent="0.25">
      <c r="A5" s="508"/>
      <c r="B5" s="508"/>
      <c r="C5" s="510"/>
    </row>
    <row r="6" spans="1:22" s="505" customFormat="1" ht="16.5" thickBot="1" x14ac:dyDescent="0.3">
      <c r="A6" s="508"/>
      <c r="B6" s="508"/>
      <c r="C6" s="510"/>
    </row>
    <row r="7" spans="1:22" s="505" customFormat="1" ht="56.45" customHeight="1" thickTop="1" thickBot="1" x14ac:dyDescent="0.3">
      <c r="A7" s="511" t="s">
        <v>551</v>
      </c>
      <c r="B7" s="512" t="s">
        <v>451</v>
      </c>
      <c r="C7" s="513" t="s">
        <v>141</v>
      </c>
    </row>
    <row r="8" spans="1:22" s="517" customFormat="1" ht="20.100000000000001" customHeight="1" thickTop="1" x14ac:dyDescent="0.25">
      <c r="A8" s="514" t="s">
        <v>25</v>
      </c>
      <c r="B8" s="515" t="s">
        <v>563</v>
      </c>
      <c r="C8" s="516"/>
    </row>
    <row r="9" spans="1:22" s="517" customFormat="1" ht="20.100000000000001" customHeight="1" x14ac:dyDescent="0.25">
      <c r="A9" s="518"/>
      <c r="B9" s="519"/>
      <c r="C9" s="516"/>
    </row>
    <row r="10" spans="1:22" ht="20.100000000000001" customHeight="1" x14ac:dyDescent="0.25">
      <c r="A10" s="520" t="s">
        <v>564</v>
      </c>
      <c r="B10" s="519" t="s">
        <v>565</v>
      </c>
      <c r="C10" s="521"/>
      <c r="D10" s="522"/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2"/>
      <c r="P10" s="522"/>
      <c r="Q10" s="522"/>
      <c r="R10" s="522"/>
      <c r="S10" s="522"/>
      <c r="T10" s="522"/>
      <c r="U10" s="522"/>
      <c r="V10" s="522"/>
    </row>
    <row r="11" spans="1:22" ht="20.100000000000001" customHeight="1" x14ac:dyDescent="0.25">
      <c r="A11" s="524" t="s">
        <v>566</v>
      </c>
      <c r="B11" s="525" t="s">
        <v>567</v>
      </c>
      <c r="C11" s="526"/>
      <c r="D11" s="522"/>
      <c r="E11" s="522"/>
      <c r="F11" s="522"/>
      <c r="G11" s="522"/>
      <c r="H11" s="522"/>
      <c r="I11" s="522"/>
      <c r="J11" s="522"/>
      <c r="K11" s="522"/>
      <c r="L11" s="522"/>
      <c r="M11" s="522"/>
      <c r="N11" s="522"/>
      <c r="O11" s="522"/>
      <c r="P11" s="522"/>
      <c r="Q11" s="522"/>
      <c r="R11" s="522"/>
      <c r="S11" s="522"/>
      <c r="T11" s="522"/>
      <c r="U11" s="522"/>
      <c r="V11" s="522"/>
    </row>
    <row r="12" spans="1:22" ht="19.5" customHeight="1" x14ac:dyDescent="0.25">
      <c r="A12" s="524"/>
      <c r="B12" s="270" t="s">
        <v>568</v>
      </c>
      <c r="C12" s="526">
        <v>2375717</v>
      </c>
      <c r="D12" s="522"/>
      <c r="E12" s="522"/>
      <c r="F12" s="522"/>
      <c r="G12" s="522"/>
      <c r="H12" s="522"/>
      <c r="I12" s="522"/>
      <c r="J12" s="522"/>
      <c r="K12" s="522"/>
      <c r="L12" s="522"/>
      <c r="M12" s="522"/>
      <c r="N12" s="522"/>
      <c r="O12" s="522"/>
      <c r="P12" s="522"/>
      <c r="Q12" s="522"/>
      <c r="R12" s="522"/>
      <c r="S12" s="522"/>
      <c r="T12" s="522"/>
      <c r="U12" s="522"/>
      <c r="V12" s="522"/>
    </row>
    <row r="13" spans="1:22" ht="19.5" customHeight="1" x14ac:dyDescent="0.25">
      <c r="A13" s="524"/>
      <c r="B13" s="270" t="s">
        <v>569</v>
      </c>
      <c r="C13" s="526">
        <v>12800000</v>
      </c>
      <c r="D13" s="522"/>
      <c r="E13" s="522"/>
      <c r="F13" s="522"/>
      <c r="G13" s="522"/>
      <c r="H13" s="522"/>
      <c r="I13" s="522"/>
      <c r="J13" s="522"/>
      <c r="K13" s="522"/>
      <c r="L13" s="522"/>
      <c r="M13" s="522"/>
      <c r="N13" s="522"/>
      <c r="O13" s="522"/>
      <c r="P13" s="522"/>
      <c r="Q13" s="522"/>
      <c r="R13" s="522"/>
      <c r="S13" s="522"/>
      <c r="T13" s="522"/>
      <c r="U13" s="522"/>
      <c r="V13" s="522"/>
    </row>
    <row r="14" spans="1:22" ht="19.5" customHeight="1" x14ac:dyDescent="0.25">
      <c r="A14" s="524"/>
      <c r="B14" s="270" t="s">
        <v>570</v>
      </c>
      <c r="C14" s="526">
        <v>12265030</v>
      </c>
      <c r="D14" s="522"/>
      <c r="E14" s="522"/>
      <c r="F14" s="522"/>
      <c r="G14" s="522"/>
      <c r="H14" s="522"/>
      <c r="I14" s="522"/>
      <c r="J14" s="522"/>
      <c r="K14" s="522"/>
      <c r="L14" s="522"/>
      <c r="M14" s="522"/>
      <c r="N14" s="522"/>
      <c r="O14" s="522"/>
      <c r="P14" s="522"/>
      <c r="Q14" s="522"/>
      <c r="R14" s="522"/>
      <c r="S14" s="522"/>
      <c r="T14" s="522"/>
      <c r="U14" s="522"/>
      <c r="V14" s="522"/>
    </row>
    <row r="15" spans="1:22" ht="19.5" customHeight="1" x14ac:dyDescent="0.25">
      <c r="A15" s="524"/>
      <c r="B15" s="270" t="s">
        <v>571</v>
      </c>
      <c r="C15" s="526">
        <v>700000000</v>
      </c>
      <c r="D15" s="522"/>
      <c r="E15" s="522"/>
      <c r="F15" s="522"/>
      <c r="G15" s="522"/>
      <c r="H15" s="522"/>
      <c r="I15" s="522"/>
      <c r="J15" s="522"/>
      <c r="K15" s="522"/>
      <c r="L15" s="522"/>
      <c r="M15" s="522"/>
      <c r="N15" s="522"/>
      <c r="O15" s="522"/>
      <c r="P15" s="522"/>
      <c r="Q15" s="522"/>
      <c r="R15" s="522"/>
      <c r="S15" s="522"/>
      <c r="T15" s="522"/>
      <c r="U15" s="522"/>
      <c r="V15" s="522"/>
    </row>
    <row r="16" spans="1:22" ht="19.5" customHeight="1" x14ac:dyDescent="0.25">
      <c r="A16" s="524"/>
      <c r="B16" s="270" t="s">
        <v>572</v>
      </c>
      <c r="C16" s="526">
        <v>214659</v>
      </c>
      <c r="D16" s="522"/>
      <c r="E16" s="522"/>
      <c r="F16" s="522"/>
      <c r="G16" s="522"/>
      <c r="H16" s="522"/>
      <c r="I16" s="522"/>
      <c r="J16" s="522"/>
      <c r="K16" s="522"/>
      <c r="L16" s="522"/>
      <c r="M16" s="522"/>
      <c r="N16" s="522"/>
      <c r="O16" s="522"/>
      <c r="P16" s="522"/>
      <c r="Q16" s="522"/>
      <c r="R16" s="522"/>
      <c r="S16" s="522"/>
      <c r="T16" s="522"/>
      <c r="U16" s="522"/>
      <c r="V16" s="522"/>
    </row>
    <row r="17" spans="1:22" ht="19.5" customHeight="1" x14ac:dyDescent="0.25">
      <c r="A17" s="524"/>
      <c r="B17" s="270"/>
      <c r="C17" s="526"/>
      <c r="D17" s="522"/>
      <c r="E17" s="522"/>
      <c r="F17" s="522"/>
      <c r="G17" s="522"/>
      <c r="H17" s="522"/>
      <c r="I17" s="522"/>
      <c r="J17" s="522"/>
      <c r="K17" s="522"/>
      <c r="L17" s="522"/>
      <c r="M17" s="522"/>
      <c r="N17" s="522"/>
      <c r="O17" s="522"/>
      <c r="P17" s="522"/>
      <c r="Q17" s="522"/>
      <c r="R17" s="522"/>
      <c r="S17" s="522"/>
      <c r="T17" s="522"/>
      <c r="U17" s="522"/>
      <c r="V17" s="522"/>
    </row>
    <row r="18" spans="1:22" ht="19.5" customHeight="1" x14ac:dyDescent="0.25">
      <c r="A18" s="524" t="s">
        <v>573</v>
      </c>
      <c r="B18" s="286" t="s">
        <v>574</v>
      </c>
      <c r="C18" s="526"/>
      <c r="D18" s="522"/>
      <c r="E18" s="522"/>
      <c r="F18" s="522"/>
      <c r="G18" s="522"/>
      <c r="H18" s="522"/>
      <c r="I18" s="522"/>
      <c r="J18" s="522"/>
      <c r="K18" s="522"/>
      <c r="L18" s="522"/>
      <c r="M18" s="522"/>
      <c r="N18" s="522"/>
      <c r="O18" s="522"/>
      <c r="P18" s="522"/>
      <c r="Q18" s="522"/>
      <c r="R18" s="522"/>
      <c r="S18" s="522"/>
      <c r="T18" s="522"/>
      <c r="U18" s="522"/>
      <c r="V18" s="522"/>
    </row>
    <row r="19" spans="1:22" ht="19.5" customHeight="1" x14ac:dyDescent="0.25">
      <c r="A19" s="527"/>
      <c r="B19" s="528" t="s">
        <v>575</v>
      </c>
      <c r="C19" s="526"/>
      <c r="D19" s="522"/>
      <c r="E19" s="522"/>
      <c r="F19" s="522"/>
      <c r="G19" s="522"/>
      <c r="H19" s="522"/>
      <c r="I19" s="522"/>
      <c r="J19" s="522"/>
      <c r="K19" s="522"/>
      <c r="L19" s="522"/>
      <c r="M19" s="522"/>
      <c r="N19" s="522"/>
      <c r="O19" s="522"/>
      <c r="P19" s="522"/>
      <c r="Q19" s="522"/>
      <c r="R19" s="522"/>
      <c r="S19" s="522"/>
      <c r="T19" s="522"/>
      <c r="U19" s="522"/>
      <c r="V19" s="522"/>
    </row>
    <row r="20" spans="1:22" ht="19.5" customHeight="1" x14ac:dyDescent="0.25">
      <c r="A20" s="527"/>
      <c r="B20" s="270" t="s">
        <v>576</v>
      </c>
      <c r="C20" s="526">
        <v>11094085</v>
      </c>
      <c r="D20" s="522"/>
      <c r="E20" s="522"/>
      <c r="F20" s="522"/>
      <c r="G20" s="522"/>
      <c r="H20" s="522"/>
      <c r="I20" s="522"/>
      <c r="J20" s="522"/>
      <c r="K20" s="522"/>
      <c r="L20" s="522"/>
      <c r="M20" s="522"/>
      <c r="N20" s="522"/>
      <c r="O20" s="522"/>
      <c r="P20" s="522"/>
      <c r="Q20" s="522"/>
      <c r="R20" s="522"/>
      <c r="S20" s="522"/>
      <c r="T20" s="522"/>
      <c r="U20" s="522"/>
      <c r="V20" s="522"/>
    </row>
    <row r="21" spans="1:22" ht="19.5" customHeight="1" x14ac:dyDescent="0.25">
      <c r="A21" s="527"/>
      <c r="B21" s="270" t="s">
        <v>577</v>
      </c>
      <c r="C21" s="526">
        <v>477000</v>
      </c>
      <c r="D21" s="522"/>
      <c r="E21" s="522"/>
      <c r="F21" s="522"/>
      <c r="G21" s="522"/>
      <c r="H21" s="522"/>
      <c r="I21" s="522"/>
      <c r="J21" s="522"/>
      <c r="K21" s="522"/>
      <c r="L21" s="522"/>
      <c r="M21" s="522"/>
      <c r="N21" s="522"/>
      <c r="O21" s="522"/>
      <c r="P21" s="522"/>
      <c r="Q21" s="522"/>
      <c r="R21" s="522"/>
      <c r="S21" s="522"/>
      <c r="T21" s="522"/>
      <c r="U21" s="522"/>
      <c r="V21" s="522"/>
    </row>
    <row r="22" spans="1:22" ht="19.5" customHeight="1" x14ac:dyDescent="0.25">
      <c r="A22" s="527"/>
      <c r="B22" s="270" t="s">
        <v>578</v>
      </c>
      <c r="C22" s="526">
        <v>7787132</v>
      </c>
      <c r="D22" s="522"/>
      <c r="E22" s="522"/>
      <c r="F22" s="522"/>
      <c r="G22" s="522"/>
      <c r="H22" s="522"/>
      <c r="I22" s="522"/>
      <c r="J22" s="522"/>
      <c r="K22" s="522"/>
      <c r="L22" s="522"/>
      <c r="M22" s="522"/>
      <c r="N22" s="522"/>
      <c r="O22" s="522"/>
      <c r="P22" s="522"/>
      <c r="Q22" s="522"/>
      <c r="R22" s="522"/>
      <c r="S22" s="522"/>
      <c r="T22" s="522"/>
      <c r="U22" s="522"/>
      <c r="V22" s="522"/>
    </row>
    <row r="23" spans="1:22" ht="19.5" customHeight="1" x14ac:dyDescent="0.25">
      <c r="A23" s="527"/>
      <c r="B23" s="270" t="s">
        <v>579</v>
      </c>
      <c r="C23" s="526">
        <v>41039356</v>
      </c>
      <c r="D23" s="522"/>
      <c r="E23" s="522"/>
      <c r="F23" s="522"/>
      <c r="G23" s="522"/>
      <c r="H23" s="522"/>
      <c r="I23" s="522"/>
      <c r="J23" s="522"/>
      <c r="K23" s="522"/>
      <c r="L23" s="522"/>
      <c r="M23" s="522"/>
      <c r="N23" s="522"/>
      <c r="O23" s="522"/>
      <c r="P23" s="522"/>
      <c r="Q23" s="522"/>
      <c r="R23" s="522"/>
      <c r="S23" s="522"/>
      <c r="T23" s="522"/>
      <c r="U23" s="522"/>
      <c r="V23" s="522"/>
    </row>
    <row r="24" spans="1:22" ht="19.5" customHeight="1" x14ac:dyDescent="0.25">
      <c r="A24" s="527"/>
      <c r="B24" s="270" t="s">
        <v>580</v>
      </c>
      <c r="C24" s="526">
        <v>3070860</v>
      </c>
      <c r="D24" s="522"/>
      <c r="E24" s="522"/>
      <c r="F24" s="522"/>
      <c r="G24" s="522"/>
      <c r="H24" s="522"/>
      <c r="I24" s="522"/>
      <c r="J24" s="522"/>
      <c r="K24" s="522"/>
      <c r="L24" s="522"/>
      <c r="M24" s="522"/>
      <c r="N24" s="522"/>
      <c r="O24" s="522"/>
      <c r="P24" s="522"/>
      <c r="Q24" s="522"/>
      <c r="R24" s="522"/>
      <c r="S24" s="522"/>
      <c r="T24" s="522"/>
      <c r="U24" s="522"/>
      <c r="V24" s="522"/>
    </row>
    <row r="25" spans="1:22" ht="19.5" customHeight="1" x14ac:dyDescent="0.25">
      <c r="A25" s="527"/>
      <c r="B25" s="270" t="s">
        <v>581</v>
      </c>
      <c r="C25" s="526">
        <v>34290000</v>
      </c>
      <c r="D25" s="522"/>
      <c r="E25" s="522"/>
      <c r="F25" s="522"/>
      <c r="G25" s="522"/>
      <c r="H25" s="522"/>
      <c r="I25" s="522"/>
      <c r="J25" s="522"/>
      <c r="K25" s="522"/>
      <c r="L25" s="522"/>
      <c r="M25" s="522"/>
      <c r="N25" s="522"/>
      <c r="O25" s="522"/>
      <c r="P25" s="522"/>
      <c r="Q25" s="522"/>
      <c r="R25" s="522"/>
      <c r="S25" s="522"/>
      <c r="T25" s="522"/>
      <c r="U25" s="522"/>
      <c r="V25" s="522"/>
    </row>
    <row r="26" spans="1:22" ht="19.5" customHeight="1" x14ac:dyDescent="0.25">
      <c r="A26" s="527"/>
      <c r="B26" s="270" t="s">
        <v>582</v>
      </c>
      <c r="C26" s="526">
        <v>15240000</v>
      </c>
      <c r="D26" s="522"/>
      <c r="E26" s="522"/>
      <c r="F26" s="522"/>
      <c r="G26" s="522"/>
      <c r="H26" s="522"/>
      <c r="I26" s="522"/>
      <c r="J26" s="522"/>
      <c r="K26" s="522"/>
      <c r="L26" s="522"/>
      <c r="M26" s="522"/>
      <c r="N26" s="522"/>
      <c r="O26" s="522"/>
      <c r="P26" s="522"/>
      <c r="Q26" s="522"/>
      <c r="R26" s="522"/>
      <c r="S26" s="522"/>
      <c r="T26" s="522"/>
      <c r="U26" s="522"/>
      <c r="V26" s="522"/>
    </row>
    <row r="27" spans="1:22" ht="19.5" customHeight="1" x14ac:dyDescent="0.25">
      <c r="A27" s="527"/>
      <c r="B27" s="270" t="s">
        <v>583</v>
      </c>
      <c r="C27" s="526">
        <v>1524000</v>
      </c>
      <c r="D27" s="522"/>
      <c r="E27" s="522"/>
      <c r="F27" s="522"/>
      <c r="G27" s="522"/>
      <c r="H27" s="522"/>
      <c r="I27" s="522"/>
      <c r="J27" s="522"/>
      <c r="K27" s="522"/>
      <c r="L27" s="522"/>
      <c r="M27" s="522"/>
      <c r="N27" s="522"/>
      <c r="O27" s="522"/>
      <c r="P27" s="522"/>
      <c r="Q27" s="522"/>
      <c r="R27" s="522"/>
      <c r="S27" s="522"/>
      <c r="T27" s="522"/>
      <c r="U27" s="522"/>
      <c r="V27" s="522"/>
    </row>
    <row r="28" spans="1:22" ht="19.5" customHeight="1" x14ac:dyDescent="0.25">
      <c r="A28" s="527"/>
      <c r="B28" s="270" t="s">
        <v>584</v>
      </c>
      <c r="C28" s="526">
        <v>23936610</v>
      </c>
      <c r="D28" s="522"/>
      <c r="E28" s="522"/>
      <c r="F28" s="522"/>
      <c r="G28" s="522"/>
      <c r="H28" s="522"/>
      <c r="I28" s="522"/>
      <c r="J28" s="522"/>
      <c r="K28" s="522"/>
      <c r="L28" s="522"/>
      <c r="M28" s="522"/>
      <c r="N28" s="522"/>
      <c r="O28" s="522"/>
      <c r="P28" s="522"/>
      <c r="Q28" s="522"/>
      <c r="R28" s="522"/>
      <c r="S28" s="522"/>
      <c r="T28" s="522"/>
      <c r="U28" s="522"/>
      <c r="V28" s="522"/>
    </row>
    <row r="29" spans="1:22" ht="19.5" customHeight="1" x14ac:dyDescent="0.25">
      <c r="A29" s="527"/>
      <c r="B29" s="270" t="s">
        <v>585</v>
      </c>
      <c r="C29" s="526">
        <v>32102778</v>
      </c>
      <c r="D29" s="522"/>
      <c r="E29" s="522"/>
      <c r="F29" s="522"/>
      <c r="G29" s="522"/>
      <c r="H29" s="522"/>
      <c r="I29" s="522"/>
      <c r="J29" s="522"/>
      <c r="K29" s="522"/>
      <c r="L29" s="522"/>
      <c r="M29" s="522"/>
      <c r="N29" s="522"/>
      <c r="O29" s="522"/>
      <c r="P29" s="522"/>
      <c r="Q29" s="522"/>
      <c r="R29" s="522"/>
      <c r="S29" s="522"/>
      <c r="T29" s="522"/>
      <c r="U29" s="522"/>
      <c r="V29" s="522"/>
    </row>
    <row r="30" spans="1:22" ht="19.5" customHeight="1" x14ac:dyDescent="0.25">
      <c r="A30" s="527"/>
      <c r="B30" s="529" t="s">
        <v>586</v>
      </c>
      <c r="C30" s="526">
        <v>1411455</v>
      </c>
      <c r="D30" s="522"/>
      <c r="E30" s="522"/>
      <c r="F30" s="522"/>
      <c r="G30" s="522"/>
      <c r="H30" s="522"/>
      <c r="I30" s="522"/>
      <c r="J30" s="522"/>
      <c r="K30" s="522"/>
      <c r="L30" s="522"/>
      <c r="M30" s="522"/>
      <c r="N30" s="522"/>
      <c r="O30" s="522"/>
      <c r="P30" s="522"/>
      <c r="Q30" s="522"/>
      <c r="R30" s="522"/>
      <c r="S30" s="522"/>
      <c r="T30" s="522"/>
      <c r="U30" s="522"/>
      <c r="V30" s="522"/>
    </row>
    <row r="31" spans="1:22" ht="19.5" customHeight="1" x14ac:dyDescent="0.25">
      <c r="A31" s="527"/>
      <c r="B31" s="529" t="s">
        <v>587</v>
      </c>
      <c r="C31" s="526">
        <v>598628</v>
      </c>
      <c r="D31" s="522"/>
      <c r="E31" s="522"/>
      <c r="F31" s="522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</row>
    <row r="32" spans="1:22" ht="19.5" customHeight="1" x14ac:dyDescent="0.25">
      <c r="A32" s="527"/>
      <c r="B32" s="270" t="s">
        <v>588</v>
      </c>
      <c r="C32" s="526">
        <v>2699878</v>
      </c>
      <c r="D32" s="522"/>
      <c r="E32" s="522"/>
      <c r="F32" s="522"/>
      <c r="G32" s="522"/>
      <c r="H32" s="522"/>
      <c r="I32" s="522"/>
      <c r="J32" s="522"/>
      <c r="K32" s="522"/>
      <c r="L32" s="522"/>
      <c r="M32" s="522"/>
      <c r="N32" s="522"/>
      <c r="O32" s="522"/>
      <c r="P32" s="522"/>
      <c r="Q32" s="522"/>
      <c r="R32" s="522"/>
      <c r="S32" s="522"/>
      <c r="T32" s="522"/>
      <c r="U32" s="522"/>
      <c r="V32" s="522"/>
    </row>
    <row r="33" spans="1:22" ht="19.5" customHeight="1" x14ac:dyDescent="0.25">
      <c r="A33" s="527"/>
      <c r="B33" s="270"/>
      <c r="C33" s="526"/>
      <c r="D33" s="522"/>
      <c r="E33" s="522"/>
      <c r="F33" s="522"/>
      <c r="G33" s="522"/>
      <c r="H33" s="522"/>
      <c r="I33" s="522"/>
      <c r="J33" s="522"/>
      <c r="K33" s="522"/>
      <c r="L33" s="522"/>
      <c r="M33" s="522"/>
      <c r="N33" s="522"/>
      <c r="O33" s="522"/>
      <c r="P33" s="522"/>
      <c r="Q33" s="522"/>
      <c r="R33" s="522"/>
      <c r="S33" s="522"/>
      <c r="T33" s="522"/>
      <c r="U33" s="522"/>
      <c r="V33" s="522"/>
    </row>
    <row r="34" spans="1:22" ht="19.5" customHeight="1" x14ac:dyDescent="0.25">
      <c r="A34" s="530"/>
      <c r="B34" s="528" t="s">
        <v>589</v>
      </c>
      <c r="C34" s="526"/>
    </row>
    <row r="35" spans="1:22" ht="19.5" customHeight="1" x14ac:dyDescent="0.25">
      <c r="A35" s="530"/>
      <c r="B35" s="529" t="s">
        <v>590</v>
      </c>
      <c r="C35" s="526">
        <v>105754716</v>
      </c>
    </row>
    <row r="36" spans="1:22" x14ac:dyDescent="0.25">
      <c r="A36" s="530"/>
      <c r="B36" s="274" t="s">
        <v>591</v>
      </c>
      <c r="C36" s="526">
        <v>108306030</v>
      </c>
    </row>
    <row r="37" spans="1:22" ht="19.5" customHeight="1" x14ac:dyDescent="0.25">
      <c r="A37" s="530"/>
      <c r="B37" s="274"/>
      <c r="C37" s="526"/>
    </row>
    <row r="38" spans="1:22" ht="19.5" customHeight="1" x14ac:dyDescent="0.25">
      <c r="A38" s="530"/>
      <c r="B38" s="531" t="s">
        <v>592</v>
      </c>
      <c r="C38" s="526"/>
    </row>
    <row r="39" spans="1:22" x14ac:dyDescent="0.25">
      <c r="A39" s="530"/>
      <c r="B39" s="529" t="s">
        <v>593</v>
      </c>
      <c r="C39" s="526">
        <v>39611300</v>
      </c>
    </row>
    <row r="40" spans="1:22" ht="19.5" customHeight="1" x14ac:dyDescent="0.25">
      <c r="A40" s="530"/>
      <c r="B40" s="529" t="s">
        <v>594</v>
      </c>
      <c r="C40" s="526">
        <v>11430000</v>
      </c>
    </row>
    <row r="41" spans="1:22" x14ac:dyDescent="0.25">
      <c r="A41" s="530"/>
      <c r="B41" s="532" t="s">
        <v>595</v>
      </c>
      <c r="C41" s="526">
        <v>2628900</v>
      </c>
    </row>
    <row r="42" spans="1:22" ht="30.75" customHeight="1" x14ac:dyDescent="0.25">
      <c r="A42" s="530"/>
      <c r="B42" s="532" t="s">
        <v>596</v>
      </c>
      <c r="C42" s="526">
        <v>1320800</v>
      </c>
    </row>
    <row r="43" spans="1:22" ht="19.5" customHeight="1" x14ac:dyDescent="0.25">
      <c r="A43" s="530"/>
      <c r="B43" s="532" t="s">
        <v>597</v>
      </c>
      <c r="C43" s="526">
        <v>3492500</v>
      </c>
    </row>
    <row r="44" spans="1:22" ht="19.5" customHeight="1" x14ac:dyDescent="0.25">
      <c r="A44" s="530"/>
      <c r="B44" s="532"/>
      <c r="C44" s="526"/>
    </row>
    <row r="45" spans="1:22" ht="19.5" customHeight="1" x14ac:dyDescent="0.25">
      <c r="A45" s="530"/>
      <c r="B45" s="531" t="s">
        <v>598</v>
      </c>
      <c r="C45" s="526"/>
    </row>
    <row r="46" spans="1:22" ht="19.5" customHeight="1" x14ac:dyDescent="0.25">
      <c r="A46" s="530"/>
      <c r="B46" s="533" t="s">
        <v>599</v>
      </c>
      <c r="C46" s="526">
        <v>23911967</v>
      </c>
    </row>
    <row r="47" spans="1:22" ht="20.25" customHeight="1" x14ac:dyDescent="0.25">
      <c r="A47" s="530"/>
      <c r="B47" s="534" t="s">
        <v>600</v>
      </c>
      <c r="C47" s="526">
        <v>8578247</v>
      </c>
    </row>
    <row r="48" spans="1:22" ht="20.25" customHeight="1" x14ac:dyDescent="0.25">
      <c r="A48" s="530"/>
      <c r="B48" s="534" t="s">
        <v>601</v>
      </c>
      <c r="C48" s="526">
        <v>7747000</v>
      </c>
    </row>
    <row r="49" spans="1:3" ht="20.25" customHeight="1" x14ac:dyDescent="0.25">
      <c r="A49" s="530"/>
      <c r="B49" s="532" t="s">
        <v>602</v>
      </c>
      <c r="C49" s="526">
        <v>7620000</v>
      </c>
    </row>
    <row r="50" spans="1:3" ht="20.25" customHeight="1" x14ac:dyDescent="0.25">
      <c r="A50" s="530"/>
      <c r="B50" s="533" t="s">
        <v>603</v>
      </c>
      <c r="C50" s="526">
        <v>7401243</v>
      </c>
    </row>
    <row r="51" spans="1:3" ht="20.25" customHeight="1" x14ac:dyDescent="0.25">
      <c r="A51" s="530"/>
      <c r="B51" s="533" t="s">
        <v>604</v>
      </c>
      <c r="C51" s="526">
        <v>1270000</v>
      </c>
    </row>
    <row r="52" spans="1:3" ht="20.25" customHeight="1" x14ac:dyDescent="0.25">
      <c r="A52" s="530"/>
      <c r="B52" s="533" t="s">
        <v>605</v>
      </c>
      <c r="C52" s="526">
        <v>127000</v>
      </c>
    </row>
    <row r="53" spans="1:3" ht="20.25" customHeight="1" x14ac:dyDescent="0.25">
      <c r="A53" s="530"/>
      <c r="B53" s="533" t="s">
        <v>606</v>
      </c>
      <c r="C53" s="526"/>
    </row>
    <row r="54" spans="1:3" ht="20.25" customHeight="1" x14ac:dyDescent="0.25">
      <c r="A54" s="530"/>
      <c r="B54" s="533" t="s">
        <v>607</v>
      </c>
      <c r="C54" s="526">
        <v>48261683</v>
      </c>
    </row>
    <row r="55" spans="1:3" ht="20.25" customHeight="1" x14ac:dyDescent="0.25">
      <c r="A55" s="530"/>
      <c r="B55" s="529" t="s">
        <v>608</v>
      </c>
      <c r="C55" s="526">
        <v>160375</v>
      </c>
    </row>
    <row r="56" spans="1:3" ht="20.25" customHeight="1" x14ac:dyDescent="0.25">
      <c r="A56" s="530"/>
      <c r="B56" s="529" t="s">
        <v>609</v>
      </c>
      <c r="C56" s="526">
        <v>8644573</v>
      </c>
    </row>
    <row r="57" spans="1:3" ht="19.5" customHeight="1" x14ac:dyDescent="0.25">
      <c r="A57" s="530"/>
      <c r="B57" s="533"/>
      <c r="C57" s="526"/>
    </row>
    <row r="58" spans="1:3" ht="19.5" customHeight="1" x14ac:dyDescent="0.25">
      <c r="A58" s="530"/>
      <c r="B58" s="528" t="s">
        <v>610</v>
      </c>
      <c r="C58" s="526"/>
    </row>
    <row r="59" spans="1:3" ht="19.5" customHeight="1" x14ac:dyDescent="0.25">
      <c r="A59" s="530"/>
      <c r="B59" s="532" t="s">
        <v>611</v>
      </c>
      <c r="C59" s="526">
        <v>43046687</v>
      </c>
    </row>
    <row r="60" spans="1:3" ht="19.5" customHeight="1" x14ac:dyDescent="0.25">
      <c r="A60" s="530"/>
      <c r="B60" s="535" t="s">
        <v>612</v>
      </c>
      <c r="C60" s="526">
        <v>312420</v>
      </c>
    </row>
    <row r="61" spans="1:3" x14ac:dyDescent="0.25">
      <c r="A61" s="530"/>
      <c r="B61" s="533" t="s">
        <v>613</v>
      </c>
      <c r="C61" s="526">
        <v>70000000</v>
      </c>
    </row>
    <row r="62" spans="1:3" ht="19.5" customHeight="1" x14ac:dyDescent="0.25">
      <c r="A62" s="530"/>
      <c r="B62" s="533" t="s">
        <v>614</v>
      </c>
      <c r="C62" s="526">
        <v>31750000</v>
      </c>
    </row>
    <row r="63" spans="1:3" x14ac:dyDescent="0.25">
      <c r="A63" s="530"/>
      <c r="B63" s="532" t="s">
        <v>615</v>
      </c>
      <c r="C63" s="526">
        <v>5392484</v>
      </c>
    </row>
    <row r="64" spans="1:3" ht="19.5" customHeight="1" x14ac:dyDescent="0.25">
      <c r="A64" s="524"/>
      <c r="B64" s="532" t="s">
        <v>616</v>
      </c>
      <c r="C64" s="526">
        <v>73725040</v>
      </c>
    </row>
    <row r="65" spans="1:3" ht="19.5" customHeight="1" x14ac:dyDescent="0.25">
      <c r="A65" s="524"/>
      <c r="B65" s="532" t="s">
        <v>617</v>
      </c>
      <c r="C65" s="526">
        <v>61957395</v>
      </c>
    </row>
    <row r="66" spans="1:3" ht="19.5" customHeight="1" x14ac:dyDescent="0.25">
      <c r="A66" s="524"/>
      <c r="B66" s="535" t="s">
        <v>618</v>
      </c>
      <c r="C66" s="526">
        <v>118450</v>
      </c>
    </row>
    <row r="67" spans="1:3" ht="19.5" customHeight="1" x14ac:dyDescent="0.25">
      <c r="A67" s="524"/>
      <c r="B67" s="535" t="s">
        <v>619</v>
      </c>
      <c r="C67" s="526">
        <v>2475907</v>
      </c>
    </row>
    <row r="68" spans="1:3" ht="19.5" customHeight="1" x14ac:dyDescent="0.25">
      <c r="A68" s="530"/>
      <c r="B68" s="532" t="s">
        <v>620</v>
      </c>
      <c r="C68" s="526">
        <v>2854414</v>
      </c>
    </row>
    <row r="69" spans="1:3" ht="19.5" customHeight="1" x14ac:dyDescent="0.25">
      <c r="A69" s="530"/>
      <c r="B69" s="532" t="s">
        <v>621</v>
      </c>
      <c r="C69" s="526">
        <v>11920030</v>
      </c>
    </row>
    <row r="70" spans="1:3" ht="19.5" customHeight="1" x14ac:dyDescent="0.25">
      <c r="A70" s="530"/>
      <c r="B70" s="532" t="s">
        <v>622</v>
      </c>
      <c r="C70" s="526">
        <v>18546731</v>
      </c>
    </row>
    <row r="71" spans="1:3" ht="19.5" customHeight="1" x14ac:dyDescent="0.25">
      <c r="A71" s="530"/>
      <c r="B71" s="532" t="s">
        <v>623</v>
      </c>
      <c r="C71" s="526">
        <v>5814981</v>
      </c>
    </row>
    <row r="72" spans="1:3" ht="19.5" customHeight="1" x14ac:dyDescent="0.25">
      <c r="A72" s="530"/>
      <c r="B72" s="532"/>
      <c r="C72" s="526"/>
    </row>
    <row r="73" spans="1:3" ht="19.5" customHeight="1" x14ac:dyDescent="0.25">
      <c r="A73" s="530"/>
      <c r="B73" s="528" t="s">
        <v>624</v>
      </c>
      <c r="C73" s="526"/>
    </row>
    <row r="74" spans="1:3" ht="19.5" customHeight="1" x14ac:dyDescent="0.25">
      <c r="A74" s="530"/>
      <c r="B74" s="532" t="s">
        <v>625</v>
      </c>
      <c r="C74" s="526">
        <v>5400000</v>
      </c>
    </row>
    <row r="75" spans="1:3" x14ac:dyDescent="0.25">
      <c r="A75" s="530"/>
      <c r="B75" s="532" t="s">
        <v>626</v>
      </c>
      <c r="C75" s="526">
        <v>3810000</v>
      </c>
    </row>
    <row r="76" spans="1:3" ht="19.5" customHeight="1" x14ac:dyDescent="0.25">
      <c r="A76" s="530"/>
      <c r="B76" s="532" t="s">
        <v>627</v>
      </c>
      <c r="C76" s="526">
        <v>275034697</v>
      </c>
    </row>
    <row r="77" spans="1:3" ht="19.5" customHeight="1" x14ac:dyDescent="0.25">
      <c r="A77" s="530"/>
      <c r="B77" s="532" t="s">
        <v>628</v>
      </c>
      <c r="C77" s="526">
        <v>6985000</v>
      </c>
    </row>
    <row r="78" spans="1:3" ht="19.5" customHeight="1" x14ac:dyDescent="0.25">
      <c r="A78" s="530"/>
      <c r="B78" s="532"/>
      <c r="C78" s="526"/>
    </row>
    <row r="79" spans="1:3" ht="19.5" customHeight="1" x14ac:dyDescent="0.25">
      <c r="A79" s="530"/>
      <c r="B79" s="528" t="s">
        <v>629</v>
      </c>
      <c r="C79" s="526"/>
    </row>
    <row r="80" spans="1:3" ht="19.5" customHeight="1" x14ac:dyDescent="0.25">
      <c r="A80" s="530"/>
      <c r="B80" s="535" t="s">
        <v>630</v>
      </c>
      <c r="C80" s="526">
        <v>38572904</v>
      </c>
    </row>
    <row r="81" spans="1:3" ht="19.5" customHeight="1" x14ac:dyDescent="0.25">
      <c r="A81" s="530"/>
      <c r="B81" s="535" t="s">
        <v>631</v>
      </c>
      <c r="C81" s="526">
        <v>35927022</v>
      </c>
    </row>
    <row r="82" spans="1:3" ht="19.5" customHeight="1" x14ac:dyDescent="0.25">
      <c r="A82" s="530"/>
      <c r="B82" s="533" t="s">
        <v>632</v>
      </c>
      <c r="C82" s="526">
        <v>32484319</v>
      </c>
    </row>
    <row r="83" spans="1:3" ht="19.5" customHeight="1" x14ac:dyDescent="0.25">
      <c r="A83" s="530"/>
      <c r="B83" s="533" t="s">
        <v>633</v>
      </c>
      <c r="C83" s="526">
        <v>698500</v>
      </c>
    </row>
    <row r="84" spans="1:3" ht="19.5" customHeight="1" x14ac:dyDescent="0.25">
      <c r="A84" s="530"/>
      <c r="B84" s="533" t="s">
        <v>634</v>
      </c>
      <c r="C84" s="526">
        <v>2248008</v>
      </c>
    </row>
    <row r="85" spans="1:3" ht="19.5" customHeight="1" x14ac:dyDescent="0.25">
      <c r="A85" s="530"/>
      <c r="B85" s="533" t="s">
        <v>635</v>
      </c>
      <c r="C85" s="526">
        <v>2823727</v>
      </c>
    </row>
    <row r="86" spans="1:3" ht="19.5" customHeight="1" x14ac:dyDescent="0.25">
      <c r="A86" s="530"/>
      <c r="B86" s="533" t="s">
        <v>636</v>
      </c>
      <c r="C86" s="526">
        <v>29975832</v>
      </c>
    </row>
    <row r="87" spans="1:3" ht="19.5" customHeight="1" x14ac:dyDescent="0.25">
      <c r="A87" s="530"/>
      <c r="B87" s="532" t="s">
        <v>637</v>
      </c>
      <c r="C87" s="526">
        <v>59273429</v>
      </c>
    </row>
    <row r="88" spans="1:3" ht="19.5" customHeight="1" x14ac:dyDescent="0.25">
      <c r="A88" s="530"/>
      <c r="B88" s="533" t="s">
        <v>638</v>
      </c>
      <c r="C88" s="526">
        <v>5000000</v>
      </c>
    </row>
    <row r="89" spans="1:3" ht="19.5" customHeight="1" x14ac:dyDescent="0.25">
      <c r="A89" s="530"/>
      <c r="B89" s="533" t="s">
        <v>639</v>
      </c>
      <c r="C89" s="526">
        <v>33254744</v>
      </c>
    </row>
    <row r="90" spans="1:3" ht="19.5" customHeight="1" x14ac:dyDescent="0.25">
      <c r="A90" s="530"/>
      <c r="B90" s="533" t="s">
        <v>640</v>
      </c>
      <c r="C90" s="526">
        <v>2540000</v>
      </c>
    </row>
    <row r="91" spans="1:3" ht="19.5" customHeight="1" x14ac:dyDescent="0.25">
      <c r="A91" s="530"/>
      <c r="B91" s="533" t="s">
        <v>641</v>
      </c>
      <c r="C91" s="526">
        <v>4000000</v>
      </c>
    </row>
    <row r="92" spans="1:3" ht="19.5" customHeight="1" x14ac:dyDescent="0.25">
      <c r="A92" s="530"/>
      <c r="B92" s="533" t="s">
        <v>642</v>
      </c>
      <c r="C92" s="526">
        <v>19074742</v>
      </c>
    </row>
    <row r="93" spans="1:3" ht="19.5" customHeight="1" x14ac:dyDescent="0.25">
      <c r="A93" s="530"/>
      <c r="B93" s="533" t="s">
        <v>643</v>
      </c>
      <c r="C93" s="526">
        <v>47064791</v>
      </c>
    </row>
    <row r="94" spans="1:3" ht="19.5" customHeight="1" x14ac:dyDescent="0.25">
      <c r="A94" s="530"/>
      <c r="B94" s="533" t="s">
        <v>644</v>
      </c>
      <c r="C94" s="526">
        <v>4000000</v>
      </c>
    </row>
    <row r="95" spans="1:3" ht="19.5" customHeight="1" x14ac:dyDescent="0.25">
      <c r="A95" s="530"/>
      <c r="B95" s="533" t="s">
        <v>645</v>
      </c>
      <c r="C95" s="526">
        <v>11000000</v>
      </c>
    </row>
    <row r="96" spans="1:3" ht="19.5" customHeight="1" x14ac:dyDescent="0.25">
      <c r="A96" s="530"/>
      <c r="B96" s="533" t="s">
        <v>646</v>
      </c>
      <c r="C96" s="526">
        <v>6820415</v>
      </c>
    </row>
    <row r="97" spans="1:3" ht="19.5" customHeight="1" x14ac:dyDescent="0.25">
      <c r="A97" s="530"/>
      <c r="B97" s="532" t="s">
        <v>647</v>
      </c>
      <c r="C97" s="526">
        <v>26667602</v>
      </c>
    </row>
    <row r="98" spans="1:3" ht="19.5" customHeight="1" x14ac:dyDescent="0.25">
      <c r="A98" s="530"/>
      <c r="B98" s="533" t="s">
        <v>648</v>
      </c>
      <c r="C98" s="526">
        <v>5000000</v>
      </c>
    </row>
    <row r="99" spans="1:3" ht="19.5" customHeight="1" x14ac:dyDescent="0.25">
      <c r="A99" s="530"/>
      <c r="B99" s="533" t="s">
        <v>649</v>
      </c>
      <c r="C99" s="526">
        <v>16437451</v>
      </c>
    </row>
    <row r="100" spans="1:3" ht="19.5" customHeight="1" x14ac:dyDescent="0.25">
      <c r="A100" s="530"/>
      <c r="B100" s="533" t="s">
        <v>650</v>
      </c>
      <c r="C100" s="526">
        <v>3000000</v>
      </c>
    </row>
    <row r="101" spans="1:3" ht="19.5" customHeight="1" x14ac:dyDescent="0.25">
      <c r="A101" s="530"/>
      <c r="B101" s="533" t="s">
        <v>651</v>
      </c>
      <c r="C101" s="526">
        <v>15000000</v>
      </c>
    </row>
    <row r="102" spans="1:3" ht="19.5" customHeight="1" x14ac:dyDescent="0.25">
      <c r="A102" s="530"/>
      <c r="B102" s="533" t="s">
        <v>652</v>
      </c>
      <c r="C102" s="526">
        <v>32130259</v>
      </c>
    </row>
    <row r="103" spans="1:3" ht="19.5" customHeight="1" x14ac:dyDescent="0.25">
      <c r="A103" s="530"/>
      <c r="B103" s="533" t="s">
        <v>653</v>
      </c>
      <c r="C103" s="526"/>
    </row>
    <row r="104" spans="1:3" ht="19.5" customHeight="1" x14ac:dyDescent="0.25">
      <c r="A104" s="530"/>
      <c r="B104" s="533" t="s">
        <v>654</v>
      </c>
      <c r="C104" s="526">
        <v>8000000</v>
      </c>
    </row>
    <row r="105" spans="1:3" ht="19.5" customHeight="1" x14ac:dyDescent="0.25">
      <c r="A105" s="530"/>
      <c r="B105" s="533" t="s">
        <v>655</v>
      </c>
      <c r="C105" s="526">
        <v>3000000</v>
      </c>
    </row>
    <row r="106" spans="1:3" ht="19.5" customHeight="1" x14ac:dyDescent="0.25">
      <c r="A106" s="530"/>
      <c r="B106" s="533" t="s">
        <v>656</v>
      </c>
      <c r="C106" s="526"/>
    </row>
    <row r="107" spans="1:3" ht="19.5" customHeight="1" x14ac:dyDescent="0.25">
      <c r="A107" s="530"/>
      <c r="B107" s="533" t="s">
        <v>657</v>
      </c>
      <c r="C107" s="526">
        <v>2000000</v>
      </c>
    </row>
    <row r="108" spans="1:3" ht="19.5" customHeight="1" x14ac:dyDescent="0.25">
      <c r="A108" s="530"/>
      <c r="B108" s="533" t="s">
        <v>658</v>
      </c>
      <c r="C108" s="526">
        <v>5000000</v>
      </c>
    </row>
    <row r="109" spans="1:3" ht="19.5" customHeight="1" x14ac:dyDescent="0.25">
      <c r="A109" s="530"/>
      <c r="B109" s="533" t="s">
        <v>659</v>
      </c>
      <c r="C109" s="526">
        <v>2000000</v>
      </c>
    </row>
    <row r="110" spans="1:3" ht="19.5" customHeight="1" x14ac:dyDescent="0.25">
      <c r="A110" s="530"/>
      <c r="B110" s="533" t="s">
        <v>660</v>
      </c>
      <c r="C110" s="526">
        <v>25000000</v>
      </c>
    </row>
    <row r="111" spans="1:3" ht="19.5" customHeight="1" x14ac:dyDescent="0.25">
      <c r="A111" s="530"/>
      <c r="B111" s="533" t="s">
        <v>661</v>
      </c>
      <c r="C111" s="526">
        <v>10000000</v>
      </c>
    </row>
    <row r="112" spans="1:3" ht="19.5" customHeight="1" x14ac:dyDescent="0.25">
      <c r="A112" s="530"/>
      <c r="B112" s="532" t="s">
        <v>662</v>
      </c>
      <c r="C112" s="526">
        <v>10160000</v>
      </c>
    </row>
    <row r="113" spans="1:3" ht="19.5" customHeight="1" x14ac:dyDescent="0.25">
      <c r="A113" s="530"/>
      <c r="B113" s="532" t="s">
        <v>663</v>
      </c>
      <c r="C113" s="526">
        <v>2256790</v>
      </c>
    </row>
    <row r="114" spans="1:3" ht="19.5" customHeight="1" x14ac:dyDescent="0.25">
      <c r="A114" s="530"/>
      <c r="B114" s="532" t="s">
        <v>664</v>
      </c>
      <c r="C114" s="526">
        <v>2246173</v>
      </c>
    </row>
    <row r="115" spans="1:3" ht="19.5" customHeight="1" x14ac:dyDescent="0.25">
      <c r="A115" s="530"/>
      <c r="B115" s="532"/>
      <c r="C115" s="536"/>
    </row>
    <row r="116" spans="1:3" ht="19.5" customHeight="1" x14ac:dyDescent="0.25">
      <c r="A116" s="520" t="s">
        <v>665</v>
      </c>
      <c r="B116" s="286" t="s">
        <v>666</v>
      </c>
      <c r="C116" s="526"/>
    </row>
    <row r="117" spans="1:3" ht="19.5" customHeight="1" x14ac:dyDescent="0.25">
      <c r="A117" s="530"/>
      <c r="B117" s="528" t="s">
        <v>667</v>
      </c>
      <c r="C117" s="526"/>
    </row>
    <row r="118" spans="1:3" x14ac:dyDescent="0.25">
      <c r="A118" s="530"/>
      <c r="B118" s="532" t="s">
        <v>668</v>
      </c>
      <c r="C118" s="526">
        <v>1993900</v>
      </c>
    </row>
    <row r="119" spans="1:3" ht="19.5" customHeight="1" x14ac:dyDescent="0.25">
      <c r="A119" s="530"/>
      <c r="B119" s="535" t="s">
        <v>669</v>
      </c>
      <c r="C119" s="526">
        <v>10378440</v>
      </c>
    </row>
    <row r="120" spans="1:3" ht="19.5" customHeight="1" x14ac:dyDescent="0.25">
      <c r="A120" s="530"/>
      <c r="B120" s="532" t="s">
        <v>670</v>
      </c>
      <c r="C120" s="526">
        <v>4142538</v>
      </c>
    </row>
    <row r="121" spans="1:3" ht="19.5" customHeight="1" x14ac:dyDescent="0.25">
      <c r="A121" s="530"/>
      <c r="B121" s="532" t="s">
        <v>671</v>
      </c>
      <c r="C121" s="526">
        <v>4142538</v>
      </c>
    </row>
    <row r="122" spans="1:3" ht="19.5" customHeight="1" x14ac:dyDescent="0.25">
      <c r="A122" s="530"/>
      <c r="B122" s="532" t="s">
        <v>672</v>
      </c>
      <c r="C122" s="526">
        <v>4064000</v>
      </c>
    </row>
    <row r="123" spans="1:3" ht="19.5" customHeight="1" x14ac:dyDescent="0.25">
      <c r="A123" s="530"/>
      <c r="B123" s="532" t="s">
        <v>673</v>
      </c>
      <c r="C123" s="526">
        <v>3556000</v>
      </c>
    </row>
    <row r="124" spans="1:3" ht="19.5" customHeight="1" x14ac:dyDescent="0.25">
      <c r="A124" s="530"/>
      <c r="B124" s="532" t="s">
        <v>674</v>
      </c>
      <c r="C124" s="526">
        <v>4572000</v>
      </c>
    </row>
    <row r="125" spans="1:3" ht="19.5" customHeight="1" x14ac:dyDescent="0.25">
      <c r="A125" s="530"/>
      <c r="B125" s="532" t="s">
        <v>675</v>
      </c>
      <c r="C125" s="526">
        <v>5842000</v>
      </c>
    </row>
    <row r="126" spans="1:3" ht="18.75" customHeight="1" x14ac:dyDescent="0.25">
      <c r="A126" s="530"/>
      <c r="B126" s="532" t="s">
        <v>676</v>
      </c>
      <c r="C126" s="526">
        <v>7511240</v>
      </c>
    </row>
    <row r="127" spans="1:3" ht="19.5" customHeight="1" x14ac:dyDescent="0.25">
      <c r="A127" s="530"/>
      <c r="B127" s="533" t="s">
        <v>677</v>
      </c>
      <c r="C127" s="526">
        <v>29740860</v>
      </c>
    </row>
    <row r="128" spans="1:3" ht="19.5" customHeight="1" x14ac:dyDescent="0.25">
      <c r="A128" s="530"/>
      <c r="B128" s="533" t="s">
        <v>678</v>
      </c>
      <c r="C128" s="526">
        <v>1397000</v>
      </c>
    </row>
    <row r="129" spans="1:3" ht="19.5" customHeight="1" x14ac:dyDescent="0.25">
      <c r="A129" s="530"/>
      <c r="B129" s="535"/>
      <c r="C129" s="526"/>
    </row>
    <row r="130" spans="1:3" ht="19.5" customHeight="1" x14ac:dyDescent="0.25">
      <c r="A130" s="524" t="s">
        <v>679</v>
      </c>
      <c r="B130" s="525" t="s">
        <v>680</v>
      </c>
      <c r="C130" s="526"/>
    </row>
    <row r="131" spans="1:3" ht="19.5" customHeight="1" x14ac:dyDescent="0.25">
      <c r="A131" s="524"/>
      <c r="B131" s="532" t="s">
        <v>681</v>
      </c>
      <c r="C131" s="526">
        <v>929320307</v>
      </c>
    </row>
    <row r="132" spans="1:3" ht="19.5" customHeight="1" x14ac:dyDescent="0.25">
      <c r="A132" s="524"/>
      <c r="B132" s="532" t="s">
        <v>682</v>
      </c>
      <c r="C132" s="526">
        <v>76200000</v>
      </c>
    </row>
    <row r="133" spans="1:3" ht="19.5" customHeight="1" x14ac:dyDescent="0.25">
      <c r="A133" s="524"/>
      <c r="B133" s="270" t="s">
        <v>683</v>
      </c>
      <c r="C133" s="526">
        <v>5080000</v>
      </c>
    </row>
    <row r="134" spans="1:3" ht="19.5" customHeight="1" x14ac:dyDescent="0.25">
      <c r="A134" s="524"/>
      <c r="B134" s="270" t="s">
        <v>684</v>
      </c>
      <c r="C134" s="526">
        <v>6214630</v>
      </c>
    </row>
    <row r="135" spans="1:3" ht="19.5" customHeight="1" x14ac:dyDescent="0.25">
      <c r="A135" s="524"/>
      <c r="B135" s="270" t="s">
        <v>685</v>
      </c>
      <c r="C135" s="526">
        <v>20784537</v>
      </c>
    </row>
    <row r="136" spans="1:3" ht="19.5" customHeight="1" x14ac:dyDescent="0.25">
      <c r="A136" s="524"/>
      <c r="B136" s="270" t="s">
        <v>686</v>
      </c>
      <c r="C136" s="526">
        <v>2196466</v>
      </c>
    </row>
    <row r="137" spans="1:3" ht="19.5" customHeight="1" x14ac:dyDescent="0.25">
      <c r="A137" s="524"/>
      <c r="B137" s="532" t="s">
        <v>687</v>
      </c>
      <c r="C137" s="526">
        <v>2000000</v>
      </c>
    </row>
    <row r="138" spans="1:3" ht="19.5" customHeight="1" x14ac:dyDescent="0.25">
      <c r="A138" s="524"/>
      <c r="B138" s="532" t="s">
        <v>688</v>
      </c>
      <c r="C138" s="526">
        <v>15459300</v>
      </c>
    </row>
    <row r="139" spans="1:3" ht="19.5" customHeight="1" x14ac:dyDescent="0.25">
      <c r="A139" s="524"/>
      <c r="B139" s="532" t="s">
        <v>689</v>
      </c>
      <c r="C139" s="537">
        <v>0</v>
      </c>
    </row>
    <row r="140" spans="1:3" ht="19.5" customHeight="1" x14ac:dyDescent="0.25">
      <c r="A140" s="524"/>
      <c r="B140" s="532" t="s">
        <v>690</v>
      </c>
      <c r="C140" s="526">
        <v>1201837</v>
      </c>
    </row>
    <row r="141" spans="1:3" ht="19.5" customHeight="1" x14ac:dyDescent="0.25">
      <c r="A141" s="524"/>
      <c r="B141" s="532" t="s">
        <v>691</v>
      </c>
      <c r="C141" s="526">
        <v>13942283</v>
      </c>
    </row>
    <row r="142" spans="1:3" ht="19.5" customHeight="1" x14ac:dyDescent="0.25">
      <c r="A142" s="524"/>
      <c r="B142" s="529"/>
      <c r="C142" s="526"/>
    </row>
    <row r="143" spans="1:3" ht="19.5" customHeight="1" x14ac:dyDescent="0.25">
      <c r="A143" s="524" t="s">
        <v>692</v>
      </c>
      <c r="B143" s="525" t="s">
        <v>334</v>
      </c>
      <c r="C143" s="526"/>
    </row>
    <row r="144" spans="1:3" ht="19.5" customHeight="1" x14ac:dyDescent="0.25">
      <c r="A144" s="524"/>
      <c r="B144" s="270" t="s">
        <v>693</v>
      </c>
      <c r="C144" s="526">
        <v>78442300</v>
      </c>
    </row>
    <row r="145" spans="1:8" ht="19.5" customHeight="1" x14ac:dyDescent="0.25">
      <c r="A145" s="524"/>
      <c r="B145" s="270" t="s">
        <v>694</v>
      </c>
      <c r="C145" s="526">
        <v>9000000</v>
      </c>
    </row>
    <row r="146" spans="1:8" ht="19.5" customHeight="1" x14ac:dyDescent="0.25">
      <c r="A146" s="524"/>
      <c r="B146" s="270"/>
      <c r="C146" s="526"/>
    </row>
    <row r="147" spans="1:8" ht="19.5" customHeight="1" x14ac:dyDescent="0.25">
      <c r="A147" s="524" t="s">
        <v>695</v>
      </c>
      <c r="B147" s="286" t="s">
        <v>696</v>
      </c>
      <c r="C147" s="526"/>
    </row>
    <row r="148" spans="1:8" ht="19.5" customHeight="1" x14ac:dyDescent="0.25">
      <c r="A148" s="524"/>
      <c r="B148" s="270" t="s">
        <v>697</v>
      </c>
      <c r="C148" s="526">
        <f>69441731-12700000</f>
        <v>56741731</v>
      </c>
    </row>
    <row r="149" spans="1:8" ht="19.5" customHeight="1" x14ac:dyDescent="0.25">
      <c r="A149" s="524"/>
      <c r="B149" s="270"/>
      <c r="C149" s="526"/>
    </row>
    <row r="150" spans="1:8" ht="19.5" customHeight="1" x14ac:dyDescent="0.25">
      <c r="A150" s="520" t="s">
        <v>698</v>
      </c>
      <c r="B150" s="519" t="s">
        <v>405</v>
      </c>
      <c r="C150" s="526"/>
    </row>
    <row r="151" spans="1:8" ht="19.5" customHeight="1" x14ac:dyDescent="0.25">
      <c r="A151" s="520"/>
      <c r="B151" s="535" t="s">
        <v>699</v>
      </c>
      <c r="C151" s="526">
        <v>14593233</v>
      </c>
    </row>
    <row r="152" spans="1:8" ht="19.5" customHeight="1" x14ac:dyDescent="0.25">
      <c r="A152" s="520"/>
      <c r="B152" s="529" t="s">
        <v>700</v>
      </c>
      <c r="C152" s="526">
        <v>406400</v>
      </c>
    </row>
    <row r="153" spans="1:8" ht="19.5" customHeight="1" x14ac:dyDescent="0.25">
      <c r="A153" s="520"/>
      <c r="B153" s="538" t="s">
        <v>701</v>
      </c>
      <c r="C153" s="526">
        <v>3975125</v>
      </c>
    </row>
    <row r="154" spans="1:8" ht="19.5" customHeight="1" x14ac:dyDescent="0.25">
      <c r="A154" s="520"/>
      <c r="B154" s="270" t="s">
        <v>702</v>
      </c>
      <c r="C154" s="526">
        <v>5704710</v>
      </c>
    </row>
    <row r="155" spans="1:8" ht="19.5" customHeight="1" x14ac:dyDescent="0.25">
      <c r="A155" s="520"/>
      <c r="B155" s="529" t="s">
        <v>703</v>
      </c>
      <c r="C155" s="526">
        <v>21703855</v>
      </c>
    </row>
    <row r="156" spans="1:8" ht="19.5" customHeight="1" x14ac:dyDescent="0.25">
      <c r="A156" s="520"/>
      <c r="B156" s="529" t="s">
        <v>704</v>
      </c>
      <c r="C156" s="526">
        <v>95000</v>
      </c>
      <c r="F156" s="539"/>
    </row>
    <row r="157" spans="1:8" ht="19.5" customHeight="1" x14ac:dyDescent="0.25">
      <c r="A157" s="520"/>
      <c r="B157" s="535" t="s">
        <v>705</v>
      </c>
      <c r="C157" s="526">
        <v>49950000</v>
      </c>
    </row>
    <row r="158" spans="1:8" ht="19.5" customHeight="1" thickBot="1" x14ac:dyDescent="0.3">
      <c r="A158" s="540"/>
      <c r="B158" s="541"/>
      <c r="C158" s="542"/>
    </row>
    <row r="159" spans="1:8" ht="19.5" customHeight="1" thickTop="1" thickBot="1" x14ac:dyDescent="0.3">
      <c r="A159" s="543"/>
      <c r="B159" s="544" t="s">
        <v>706</v>
      </c>
      <c r="C159" s="545">
        <f>SUM(C8:C158)</f>
        <v>3801346696</v>
      </c>
      <c r="E159" s="546"/>
      <c r="F159" s="546"/>
      <c r="H159" s="546"/>
    </row>
    <row r="160" spans="1:8" ht="16.5" thickTop="1" x14ac:dyDescent="0.25">
      <c r="A160" s="547"/>
      <c r="B160" s="548"/>
      <c r="C160" s="549"/>
      <c r="D160" s="546"/>
    </row>
    <row r="161" spans="1:3" x14ac:dyDescent="0.25">
      <c r="A161" s="520" t="s">
        <v>39</v>
      </c>
      <c r="B161" s="550" t="s">
        <v>707</v>
      </c>
      <c r="C161" s="526"/>
    </row>
    <row r="162" spans="1:3" x14ac:dyDescent="0.25">
      <c r="A162" s="520"/>
      <c r="B162" s="550"/>
      <c r="C162" s="526"/>
    </row>
    <row r="163" spans="1:3" ht="19.5" customHeight="1" x14ac:dyDescent="0.25">
      <c r="A163" s="520" t="s">
        <v>564</v>
      </c>
      <c r="B163" s="519" t="s">
        <v>565</v>
      </c>
      <c r="C163" s="526"/>
    </row>
    <row r="164" spans="1:3" ht="19.5" customHeight="1" x14ac:dyDescent="0.25">
      <c r="A164" s="520"/>
      <c r="B164" s="519"/>
      <c r="C164" s="526"/>
    </row>
    <row r="165" spans="1:3" ht="19.5" customHeight="1" x14ac:dyDescent="0.25">
      <c r="A165" s="524" t="s">
        <v>566</v>
      </c>
      <c r="B165" s="525" t="s">
        <v>708</v>
      </c>
      <c r="C165" s="526"/>
    </row>
    <row r="166" spans="1:3" ht="19.5" customHeight="1" x14ac:dyDescent="0.25">
      <c r="A166" s="524"/>
      <c r="B166" s="533" t="s">
        <v>709</v>
      </c>
      <c r="C166" s="526">
        <v>20320000</v>
      </c>
    </row>
    <row r="167" spans="1:3" ht="19.5" customHeight="1" x14ac:dyDescent="0.25">
      <c r="A167" s="524"/>
      <c r="B167" s="533" t="s">
        <v>710</v>
      </c>
      <c r="C167" s="526">
        <v>9393555</v>
      </c>
    </row>
    <row r="168" spans="1:3" ht="19.5" customHeight="1" x14ac:dyDescent="0.25">
      <c r="A168" s="524"/>
      <c r="B168" s="533" t="s">
        <v>711</v>
      </c>
      <c r="C168" s="526">
        <v>2730500</v>
      </c>
    </row>
    <row r="169" spans="1:3" ht="19.5" customHeight="1" x14ac:dyDescent="0.25">
      <c r="A169" s="524"/>
      <c r="B169" s="270" t="s">
        <v>712</v>
      </c>
      <c r="C169" s="526">
        <v>5000000</v>
      </c>
    </row>
    <row r="170" spans="1:3" ht="19.5" customHeight="1" x14ac:dyDescent="0.25">
      <c r="A170" s="524"/>
      <c r="B170" s="532" t="s">
        <v>713</v>
      </c>
      <c r="C170" s="526">
        <v>19050000</v>
      </c>
    </row>
    <row r="171" spans="1:3" ht="19.5" customHeight="1" x14ac:dyDescent="0.25">
      <c r="A171" s="524"/>
      <c r="B171" s="532" t="s">
        <v>714</v>
      </c>
      <c r="C171" s="526">
        <v>43127746</v>
      </c>
    </row>
    <row r="172" spans="1:3" ht="19.5" customHeight="1" x14ac:dyDescent="0.25">
      <c r="A172" s="524"/>
      <c r="B172" s="532" t="s">
        <v>715</v>
      </c>
      <c r="C172" s="526">
        <v>15500195</v>
      </c>
    </row>
    <row r="173" spans="1:3" ht="19.5" customHeight="1" x14ac:dyDescent="0.25">
      <c r="A173" s="524"/>
      <c r="B173" s="532" t="s">
        <v>716</v>
      </c>
      <c r="C173" s="526">
        <v>83878651</v>
      </c>
    </row>
    <row r="174" spans="1:3" ht="19.5" customHeight="1" x14ac:dyDescent="0.25">
      <c r="A174" s="524"/>
      <c r="B174" s="532" t="s">
        <v>717</v>
      </c>
      <c r="C174" s="526">
        <v>56566907</v>
      </c>
    </row>
    <row r="175" spans="1:3" ht="29.45" customHeight="1" x14ac:dyDescent="0.25">
      <c r="A175" s="524"/>
      <c r="B175" s="532" t="s">
        <v>718</v>
      </c>
      <c r="C175" s="526">
        <v>86806355</v>
      </c>
    </row>
    <row r="176" spans="1:3" ht="19.5" customHeight="1" x14ac:dyDescent="0.25">
      <c r="A176" s="524"/>
      <c r="B176" s="532" t="s">
        <v>719</v>
      </c>
      <c r="C176" s="526">
        <v>21095427</v>
      </c>
    </row>
    <row r="177" spans="1:3" ht="19.5" customHeight="1" x14ac:dyDescent="0.25">
      <c r="A177" s="524"/>
      <c r="B177" s="532" t="s">
        <v>720</v>
      </c>
      <c r="C177" s="526">
        <v>80261814</v>
      </c>
    </row>
    <row r="178" spans="1:3" ht="19.5" customHeight="1" x14ac:dyDescent="0.25">
      <c r="A178" s="524"/>
      <c r="B178" s="532" t="s">
        <v>721</v>
      </c>
      <c r="C178" s="526">
        <v>17411700</v>
      </c>
    </row>
    <row r="179" spans="1:3" ht="19.5" customHeight="1" x14ac:dyDescent="0.25">
      <c r="A179" s="524"/>
      <c r="B179" s="532" t="s">
        <v>722</v>
      </c>
      <c r="C179" s="526">
        <v>1438152</v>
      </c>
    </row>
    <row r="180" spans="1:3" ht="19.5" customHeight="1" x14ac:dyDescent="0.25">
      <c r="A180" s="524"/>
      <c r="B180" s="532" t="s">
        <v>723</v>
      </c>
      <c r="C180" s="526">
        <v>40223870</v>
      </c>
    </row>
    <row r="181" spans="1:3" ht="19.5" customHeight="1" x14ac:dyDescent="0.25">
      <c r="A181" s="524"/>
      <c r="B181" s="529" t="s">
        <v>724</v>
      </c>
      <c r="C181" s="526">
        <v>1736245</v>
      </c>
    </row>
    <row r="182" spans="1:3" ht="19.5" customHeight="1" x14ac:dyDescent="0.25">
      <c r="A182" s="524"/>
      <c r="B182" s="529" t="s">
        <v>725</v>
      </c>
      <c r="C182" s="526">
        <v>291758</v>
      </c>
    </row>
    <row r="183" spans="1:3" ht="19.5" customHeight="1" x14ac:dyDescent="0.25">
      <c r="A183" s="524"/>
      <c r="B183" s="529" t="s">
        <v>726</v>
      </c>
      <c r="C183" s="526">
        <v>260000000</v>
      </c>
    </row>
    <row r="184" spans="1:3" ht="19.5" customHeight="1" x14ac:dyDescent="0.25">
      <c r="A184" s="524"/>
      <c r="B184" s="270"/>
      <c r="C184" s="526"/>
    </row>
    <row r="185" spans="1:3" ht="19.5" customHeight="1" x14ac:dyDescent="0.25">
      <c r="A185" s="524" t="s">
        <v>573</v>
      </c>
      <c r="B185" s="525" t="s">
        <v>727</v>
      </c>
      <c r="C185" s="526"/>
    </row>
    <row r="186" spans="1:3" ht="19.5" customHeight="1" x14ac:dyDescent="0.25">
      <c r="A186" s="524"/>
      <c r="B186" s="270" t="s">
        <v>728</v>
      </c>
      <c r="C186" s="526">
        <v>169580137</v>
      </c>
    </row>
    <row r="187" spans="1:3" ht="19.5" customHeight="1" x14ac:dyDescent="0.25">
      <c r="A187" s="551"/>
      <c r="B187" s="552" t="s">
        <v>729</v>
      </c>
      <c r="C187" s="526">
        <v>273014</v>
      </c>
    </row>
    <row r="188" spans="1:3" ht="19.5" customHeight="1" x14ac:dyDescent="0.25">
      <c r="A188" s="551"/>
      <c r="B188" s="270" t="s">
        <v>730</v>
      </c>
      <c r="C188" s="526">
        <v>6215463</v>
      </c>
    </row>
    <row r="189" spans="1:3" ht="19.5" customHeight="1" x14ac:dyDescent="0.25">
      <c r="A189" s="551"/>
      <c r="B189" s="532" t="s">
        <v>731</v>
      </c>
      <c r="C189" s="553">
        <v>23124160</v>
      </c>
    </row>
    <row r="190" spans="1:3" ht="19.5" customHeight="1" x14ac:dyDescent="0.25">
      <c r="A190" s="551"/>
      <c r="B190" s="552" t="s">
        <v>732</v>
      </c>
      <c r="C190" s="553">
        <v>1206500</v>
      </c>
    </row>
    <row r="191" spans="1:3" ht="19.5" customHeight="1" x14ac:dyDescent="0.25">
      <c r="A191" s="551"/>
      <c r="B191" s="552" t="s">
        <v>733</v>
      </c>
      <c r="C191" s="553">
        <v>5562600</v>
      </c>
    </row>
    <row r="192" spans="1:3" ht="19.5" customHeight="1" x14ac:dyDescent="0.25">
      <c r="A192" s="551"/>
      <c r="B192" s="554" t="s">
        <v>734</v>
      </c>
      <c r="C192" s="553"/>
    </row>
    <row r="193" spans="1:3" ht="19.5" customHeight="1" thickBot="1" x14ac:dyDescent="0.3">
      <c r="A193" s="520"/>
      <c r="B193" s="555" t="s">
        <v>735</v>
      </c>
      <c r="C193" s="526">
        <v>196660</v>
      </c>
    </row>
    <row r="194" spans="1:3" ht="19.5" customHeight="1" thickTop="1" thickBot="1" x14ac:dyDescent="0.3">
      <c r="A194" s="543"/>
      <c r="B194" s="544" t="s">
        <v>736</v>
      </c>
      <c r="C194" s="556">
        <v>970991409</v>
      </c>
    </row>
    <row r="195" spans="1:3" ht="19.5" customHeight="1" thickTop="1" x14ac:dyDescent="0.25"/>
    <row r="196" spans="1:3" ht="19.5" customHeight="1" x14ac:dyDescent="0.25"/>
    <row r="197" spans="1:3" ht="19.5" customHeight="1" x14ac:dyDescent="0.25"/>
    <row r="198" spans="1:3" ht="19.5" customHeight="1" x14ac:dyDescent="0.25"/>
  </sheetData>
  <mergeCells count="2"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&amp;P. oldal, összesen: &amp;N</oddFooter>
  </headerFooter>
  <rowBreaks count="3" manualBreakCount="3">
    <brk id="51" max="2" man="1"/>
    <brk id="96" max="2" man="1"/>
    <brk id="1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view="pageBreakPreview" zoomScale="60" zoomScaleNormal="100" workbookViewId="0">
      <selection activeCell="Z35" sqref="Z35"/>
    </sheetView>
  </sheetViews>
  <sheetFormatPr defaultColWidth="9.140625" defaultRowHeight="15.75" x14ac:dyDescent="0.25"/>
  <cols>
    <col min="1" max="1" width="64.28515625" style="559" bestFit="1" customWidth="1"/>
    <col min="2" max="5" width="12.140625" style="559" customWidth="1"/>
    <col min="6" max="244" width="9.140625" style="559"/>
    <col min="245" max="245" width="64.28515625" style="559" bestFit="1" customWidth="1"/>
    <col min="246" max="248" width="12.140625" style="559" customWidth="1"/>
    <col min="249" max="249" width="11.140625" style="559" customWidth="1"/>
    <col min="250" max="261" width="12.140625" style="559" customWidth="1"/>
    <col min="262" max="500" width="9.140625" style="559"/>
    <col min="501" max="501" width="64.28515625" style="559" bestFit="1" customWidth="1"/>
    <col min="502" max="504" width="12.140625" style="559" customWidth="1"/>
    <col min="505" max="505" width="11.140625" style="559" customWidth="1"/>
    <col min="506" max="517" width="12.140625" style="559" customWidth="1"/>
    <col min="518" max="756" width="9.140625" style="559"/>
    <col min="757" max="757" width="64.28515625" style="559" bestFit="1" customWidth="1"/>
    <col min="758" max="760" width="12.140625" style="559" customWidth="1"/>
    <col min="761" max="761" width="11.140625" style="559" customWidth="1"/>
    <col min="762" max="773" width="12.140625" style="559" customWidth="1"/>
    <col min="774" max="1012" width="9.140625" style="559"/>
    <col min="1013" max="1013" width="64.28515625" style="559" bestFit="1" customWidth="1"/>
    <col min="1014" max="1016" width="12.140625" style="559" customWidth="1"/>
    <col min="1017" max="1017" width="11.140625" style="559" customWidth="1"/>
    <col min="1018" max="1029" width="12.140625" style="559" customWidth="1"/>
    <col min="1030" max="1268" width="9.140625" style="559"/>
    <col min="1269" max="1269" width="64.28515625" style="559" bestFit="1" customWidth="1"/>
    <col min="1270" max="1272" width="12.140625" style="559" customWidth="1"/>
    <col min="1273" max="1273" width="11.140625" style="559" customWidth="1"/>
    <col min="1274" max="1285" width="12.140625" style="559" customWidth="1"/>
    <col min="1286" max="1524" width="9.140625" style="559"/>
    <col min="1525" max="1525" width="64.28515625" style="559" bestFit="1" customWidth="1"/>
    <col min="1526" max="1528" width="12.140625" style="559" customWidth="1"/>
    <col min="1529" max="1529" width="11.140625" style="559" customWidth="1"/>
    <col min="1530" max="1541" width="12.140625" style="559" customWidth="1"/>
    <col min="1542" max="1780" width="9.140625" style="559"/>
    <col min="1781" max="1781" width="64.28515625" style="559" bestFit="1" customWidth="1"/>
    <col min="1782" max="1784" width="12.140625" style="559" customWidth="1"/>
    <col min="1785" max="1785" width="11.140625" style="559" customWidth="1"/>
    <col min="1786" max="1797" width="12.140625" style="559" customWidth="1"/>
    <col min="1798" max="2036" width="9.140625" style="559"/>
    <col min="2037" max="2037" width="64.28515625" style="559" bestFit="1" customWidth="1"/>
    <col min="2038" max="2040" width="12.140625" style="559" customWidth="1"/>
    <col min="2041" max="2041" width="11.140625" style="559" customWidth="1"/>
    <col min="2042" max="2053" width="12.140625" style="559" customWidth="1"/>
    <col min="2054" max="2292" width="9.140625" style="559"/>
    <col min="2293" max="2293" width="64.28515625" style="559" bestFit="1" customWidth="1"/>
    <col min="2294" max="2296" width="12.140625" style="559" customWidth="1"/>
    <col min="2297" max="2297" width="11.140625" style="559" customWidth="1"/>
    <col min="2298" max="2309" width="12.140625" style="559" customWidth="1"/>
    <col min="2310" max="2548" width="9.140625" style="559"/>
    <col min="2549" max="2549" width="64.28515625" style="559" bestFit="1" customWidth="1"/>
    <col min="2550" max="2552" width="12.140625" style="559" customWidth="1"/>
    <col min="2553" max="2553" width="11.140625" style="559" customWidth="1"/>
    <col min="2554" max="2565" width="12.140625" style="559" customWidth="1"/>
    <col min="2566" max="2804" width="9.140625" style="559"/>
    <col min="2805" max="2805" width="64.28515625" style="559" bestFit="1" customWidth="1"/>
    <col min="2806" max="2808" width="12.140625" style="559" customWidth="1"/>
    <col min="2809" max="2809" width="11.140625" style="559" customWidth="1"/>
    <col min="2810" max="2821" width="12.140625" style="559" customWidth="1"/>
    <col min="2822" max="3060" width="9.140625" style="559"/>
    <col min="3061" max="3061" width="64.28515625" style="559" bestFit="1" customWidth="1"/>
    <col min="3062" max="3064" width="12.140625" style="559" customWidth="1"/>
    <col min="3065" max="3065" width="11.140625" style="559" customWidth="1"/>
    <col min="3066" max="3077" width="12.140625" style="559" customWidth="1"/>
    <col min="3078" max="3316" width="9.140625" style="559"/>
    <col min="3317" max="3317" width="64.28515625" style="559" bestFit="1" customWidth="1"/>
    <col min="3318" max="3320" width="12.140625" style="559" customWidth="1"/>
    <col min="3321" max="3321" width="11.140625" style="559" customWidth="1"/>
    <col min="3322" max="3333" width="12.140625" style="559" customWidth="1"/>
    <col min="3334" max="3572" width="9.140625" style="559"/>
    <col min="3573" max="3573" width="64.28515625" style="559" bestFit="1" customWidth="1"/>
    <col min="3574" max="3576" width="12.140625" style="559" customWidth="1"/>
    <col min="3577" max="3577" width="11.140625" style="559" customWidth="1"/>
    <col min="3578" max="3589" width="12.140625" style="559" customWidth="1"/>
    <col min="3590" max="3828" width="9.140625" style="559"/>
    <col min="3829" max="3829" width="64.28515625" style="559" bestFit="1" customWidth="1"/>
    <col min="3830" max="3832" width="12.140625" style="559" customWidth="1"/>
    <col min="3833" max="3833" width="11.140625" style="559" customWidth="1"/>
    <col min="3834" max="3845" width="12.140625" style="559" customWidth="1"/>
    <col min="3846" max="4084" width="9.140625" style="559"/>
    <col min="4085" max="4085" width="64.28515625" style="559" bestFit="1" customWidth="1"/>
    <col min="4086" max="4088" width="12.140625" style="559" customWidth="1"/>
    <col min="4089" max="4089" width="11.140625" style="559" customWidth="1"/>
    <col min="4090" max="4101" width="12.140625" style="559" customWidth="1"/>
    <col min="4102" max="4340" width="9.140625" style="559"/>
    <col min="4341" max="4341" width="64.28515625" style="559" bestFit="1" customWidth="1"/>
    <col min="4342" max="4344" width="12.140625" style="559" customWidth="1"/>
    <col min="4345" max="4345" width="11.140625" style="559" customWidth="1"/>
    <col min="4346" max="4357" width="12.140625" style="559" customWidth="1"/>
    <col min="4358" max="4596" width="9.140625" style="559"/>
    <col min="4597" max="4597" width="64.28515625" style="559" bestFit="1" customWidth="1"/>
    <col min="4598" max="4600" width="12.140625" style="559" customWidth="1"/>
    <col min="4601" max="4601" width="11.140625" style="559" customWidth="1"/>
    <col min="4602" max="4613" width="12.140625" style="559" customWidth="1"/>
    <col min="4614" max="4852" width="9.140625" style="559"/>
    <col min="4853" max="4853" width="64.28515625" style="559" bestFit="1" customWidth="1"/>
    <col min="4854" max="4856" width="12.140625" style="559" customWidth="1"/>
    <col min="4857" max="4857" width="11.140625" style="559" customWidth="1"/>
    <col min="4858" max="4869" width="12.140625" style="559" customWidth="1"/>
    <col min="4870" max="5108" width="9.140625" style="559"/>
    <col min="5109" max="5109" width="64.28515625" style="559" bestFit="1" customWidth="1"/>
    <col min="5110" max="5112" width="12.140625" style="559" customWidth="1"/>
    <col min="5113" max="5113" width="11.140625" style="559" customWidth="1"/>
    <col min="5114" max="5125" width="12.140625" style="559" customWidth="1"/>
    <col min="5126" max="5364" width="9.140625" style="559"/>
    <col min="5365" max="5365" width="64.28515625" style="559" bestFit="1" customWidth="1"/>
    <col min="5366" max="5368" width="12.140625" style="559" customWidth="1"/>
    <col min="5369" max="5369" width="11.140625" style="559" customWidth="1"/>
    <col min="5370" max="5381" width="12.140625" style="559" customWidth="1"/>
    <col min="5382" max="5620" width="9.140625" style="559"/>
    <col min="5621" max="5621" width="64.28515625" style="559" bestFit="1" customWidth="1"/>
    <col min="5622" max="5624" width="12.140625" style="559" customWidth="1"/>
    <col min="5625" max="5625" width="11.140625" style="559" customWidth="1"/>
    <col min="5626" max="5637" width="12.140625" style="559" customWidth="1"/>
    <col min="5638" max="5876" width="9.140625" style="559"/>
    <col min="5877" max="5877" width="64.28515625" style="559" bestFit="1" customWidth="1"/>
    <col min="5878" max="5880" width="12.140625" style="559" customWidth="1"/>
    <col min="5881" max="5881" width="11.140625" style="559" customWidth="1"/>
    <col min="5882" max="5893" width="12.140625" style="559" customWidth="1"/>
    <col min="5894" max="6132" width="9.140625" style="559"/>
    <col min="6133" max="6133" width="64.28515625" style="559" bestFit="1" customWidth="1"/>
    <col min="6134" max="6136" width="12.140625" style="559" customWidth="1"/>
    <col min="6137" max="6137" width="11.140625" style="559" customWidth="1"/>
    <col min="6138" max="6149" width="12.140625" style="559" customWidth="1"/>
    <col min="6150" max="6388" width="9.140625" style="559"/>
    <col min="6389" max="6389" width="64.28515625" style="559" bestFit="1" customWidth="1"/>
    <col min="6390" max="6392" width="12.140625" style="559" customWidth="1"/>
    <col min="6393" max="6393" width="11.140625" style="559" customWidth="1"/>
    <col min="6394" max="6405" width="12.140625" style="559" customWidth="1"/>
    <col min="6406" max="6644" width="9.140625" style="559"/>
    <col min="6645" max="6645" width="64.28515625" style="559" bestFit="1" customWidth="1"/>
    <col min="6646" max="6648" width="12.140625" style="559" customWidth="1"/>
    <col min="6649" max="6649" width="11.140625" style="559" customWidth="1"/>
    <col min="6650" max="6661" width="12.140625" style="559" customWidth="1"/>
    <col min="6662" max="6900" width="9.140625" style="559"/>
    <col min="6901" max="6901" width="64.28515625" style="559" bestFit="1" customWidth="1"/>
    <col min="6902" max="6904" width="12.140625" style="559" customWidth="1"/>
    <col min="6905" max="6905" width="11.140625" style="559" customWidth="1"/>
    <col min="6906" max="6917" width="12.140625" style="559" customWidth="1"/>
    <col min="6918" max="7156" width="9.140625" style="559"/>
    <col min="7157" max="7157" width="64.28515625" style="559" bestFit="1" customWidth="1"/>
    <col min="7158" max="7160" width="12.140625" style="559" customWidth="1"/>
    <col min="7161" max="7161" width="11.140625" style="559" customWidth="1"/>
    <col min="7162" max="7173" width="12.140625" style="559" customWidth="1"/>
    <col min="7174" max="7412" width="9.140625" style="559"/>
    <col min="7413" max="7413" width="64.28515625" style="559" bestFit="1" customWidth="1"/>
    <col min="7414" max="7416" width="12.140625" style="559" customWidth="1"/>
    <col min="7417" max="7417" width="11.140625" style="559" customWidth="1"/>
    <col min="7418" max="7429" width="12.140625" style="559" customWidth="1"/>
    <col min="7430" max="7668" width="9.140625" style="559"/>
    <col min="7669" max="7669" width="64.28515625" style="559" bestFit="1" customWidth="1"/>
    <col min="7670" max="7672" width="12.140625" style="559" customWidth="1"/>
    <col min="7673" max="7673" width="11.140625" style="559" customWidth="1"/>
    <col min="7674" max="7685" width="12.140625" style="559" customWidth="1"/>
    <col min="7686" max="7924" width="9.140625" style="559"/>
    <col min="7925" max="7925" width="64.28515625" style="559" bestFit="1" customWidth="1"/>
    <col min="7926" max="7928" width="12.140625" style="559" customWidth="1"/>
    <col min="7929" max="7929" width="11.140625" style="559" customWidth="1"/>
    <col min="7930" max="7941" width="12.140625" style="559" customWidth="1"/>
    <col min="7942" max="8180" width="9.140625" style="559"/>
    <col min="8181" max="8181" width="64.28515625" style="559" bestFit="1" customWidth="1"/>
    <col min="8182" max="8184" width="12.140625" style="559" customWidth="1"/>
    <col min="8185" max="8185" width="11.140625" style="559" customWidth="1"/>
    <col min="8186" max="8197" width="12.140625" style="559" customWidth="1"/>
    <col min="8198" max="8436" width="9.140625" style="559"/>
    <col min="8437" max="8437" width="64.28515625" style="559" bestFit="1" customWidth="1"/>
    <col min="8438" max="8440" width="12.140625" style="559" customWidth="1"/>
    <col min="8441" max="8441" width="11.140625" style="559" customWidth="1"/>
    <col min="8442" max="8453" width="12.140625" style="559" customWidth="1"/>
    <col min="8454" max="8692" width="9.140625" style="559"/>
    <col min="8693" max="8693" width="64.28515625" style="559" bestFit="1" customWidth="1"/>
    <col min="8694" max="8696" width="12.140625" style="559" customWidth="1"/>
    <col min="8697" max="8697" width="11.140625" style="559" customWidth="1"/>
    <col min="8698" max="8709" width="12.140625" style="559" customWidth="1"/>
    <col min="8710" max="8948" width="9.140625" style="559"/>
    <col min="8949" max="8949" width="64.28515625" style="559" bestFit="1" customWidth="1"/>
    <col min="8950" max="8952" width="12.140625" style="559" customWidth="1"/>
    <col min="8953" max="8953" width="11.140625" style="559" customWidth="1"/>
    <col min="8954" max="8965" width="12.140625" style="559" customWidth="1"/>
    <col min="8966" max="9204" width="9.140625" style="559"/>
    <col min="9205" max="9205" width="64.28515625" style="559" bestFit="1" customWidth="1"/>
    <col min="9206" max="9208" width="12.140625" style="559" customWidth="1"/>
    <col min="9209" max="9209" width="11.140625" style="559" customWidth="1"/>
    <col min="9210" max="9221" width="12.140625" style="559" customWidth="1"/>
    <col min="9222" max="9460" width="9.140625" style="559"/>
    <col min="9461" max="9461" width="64.28515625" style="559" bestFit="1" customWidth="1"/>
    <col min="9462" max="9464" width="12.140625" style="559" customWidth="1"/>
    <col min="9465" max="9465" width="11.140625" style="559" customWidth="1"/>
    <col min="9466" max="9477" width="12.140625" style="559" customWidth="1"/>
    <col min="9478" max="9716" width="9.140625" style="559"/>
    <col min="9717" max="9717" width="64.28515625" style="559" bestFit="1" customWidth="1"/>
    <col min="9718" max="9720" width="12.140625" style="559" customWidth="1"/>
    <col min="9721" max="9721" width="11.140625" style="559" customWidth="1"/>
    <col min="9722" max="9733" width="12.140625" style="559" customWidth="1"/>
    <col min="9734" max="9972" width="9.140625" style="559"/>
    <col min="9973" max="9973" width="64.28515625" style="559" bestFit="1" customWidth="1"/>
    <col min="9974" max="9976" width="12.140625" style="559" customWidth="1"/>
    <col min="9977" max="9977" width="11.140625" style="559" customWidth="1"/>
    <col min="9978" max="9989" width="12.140625" style="559" customWidth="1"/>
    <col min="9990" max="10228" width="9.140625" style="559"/>
    <col min="10229" max="10229" width="64.28515625" style="559" bestFit="1" customWidth="1"/>
    <col min="10230" max="10232" width="12.140625" style="559" customWidth="1"/>
    <col min="10233" max="10233" width="11.140625" style="559" customWidth="1"/>
    <col min="10234" max="10245" width="12.140625" style="559" customWidth="1"/>
    <col min="10246" max="10484" width="9.140625" style="559"/>
    <col min="10485" max="10485" width="64.28515625" style="559" bestFit="1" customWidth="1"/>
    <col min="10486" max="10488" width="12.140625" style="559" customWidth="1"/>
    <col min="10489" max="10489" width="11.140625" style="559" customWidth="1"/>
    <col min="10490" max="10501" width="12.140625" style="559" customWidth="1"/>
    <col min="10502" max="10740" width="9.140625" style="559"/>
    <col min="10741" max="10741" width="64.28515625" style="559" bestFit="1" customWidth="1"/>
    <col min="10742" max="10744" width="12.140625" style="559" customWidth="1"/>
    <col min="10745" max="10745" width="11.140625" style="559" customWidth="1"/>
    <col min="10746" max="10757" width="12.140625" style="559" customWidth="1"/>
    <col min="10758" max="10996" width="9.140625" style="559"/>
    <col min="10997" max="10997" width="64.28515625" style="559" bestFit="1" customWidth="1"/>
    <col min="10998" max="11000" width="12.140625" style="559" customWidth="1"/>
    <col min="11001" max="11001" width="11.140625" style="559" customWidth="1"/>
    <col min="11002" max="11013" width="12.140625" style="559" customWidth="1"/>
    <col min="11014" max="11252" width="9.140625" style="559"/>
    <col min="11253" max="11253" width="64.28515625" style="559" bestFit="1" customWidth="1"/>
    <col min="11254" max="11256" width="12.140625" style="559" customWidth="1"/>
    <col min="11257" max="11257" width="11.140625" style="559" customWidth="1"/>
    <col min="11258" max="11269" width="12.140625" style="559" customWidth="1"/>
    <col min="11270" max="11508" width="9.140625" style="559"/>
    <col min="11509" max="11509" width="64.28515625" style="559" bestFit="1" customWidth="1"/>
    <col min="11510" max="11512" width="12.140625" style="559" customWidth="1"/>
    <col min="11513" max="11513" width="11.140625" style="559" customWidth="1"/>
    <col min="11514" max="11525" width="12.140625" style="559" customWidth="1"/>
    <col min="11526" max="11764" width="9.140625" style="559"/>
    <col min="11765" max="11765" width="64.28515625" style="559" bestFit="1" customWidth="1"/>
    <col min="11766" max="11768" width="12.140625" style="559" customWidth="1"/>
    <col min="11769" max="11769" width="11.140625" style="559" customWidth="1"/>
    <col min="11770" max="11781" width="12.140625" style="559" customWidth="1"/>
    <col min="11782" max="12020" width="9.140625" style="559"/>
    <col min="12021" max="12021" width="64.28515625" style="559" bestFit="1" customWidth="1"/>
    <col min="12022" max="12024" width="12.140625" style="559" customWidth="1"/>
    <col min="12025" max="12025" width="11.140625" style="559" customWidth="1"/>
    <col min="12026" max="12037" width="12.140625" style="559" customWidth="1"/>
    <col min="12038" max="12276" width="9.140625" style="559"/>
    <col min="12277" max="12277" width="64.28515625" style="559" bestFit="1" customWidth="1"/>
    <col min="12278" max="12280" width="12.140625" style="559" customWidth="1"/>
    <col min="12281" max="12281" width="11.140625" style="559" customWidth="1"/>
    <col min="12282" max="12293" width="12.140625" style="559" customWidth="1"/>
    <col min="12294" max="12532" width="9.140625" style="559"/>
    <col min="12533" max="12533" width="64.28515625" style="559" bestFit="1" customWidth="1"/>
    <col min="12534" max="12536" width="12.140625" style="559" customWidth="1"/>
    <col min="12537" max="12537" width="11.140625" style="559" customWidth="1"/>
    <col min="12538" max="12549" width="12.140625" style="559" customWidth="1"/>
    <col min="12550" max="12788" width="9.140625" style="559"/>
    <col min="12789" max="12789" width="64.28515625" style="559" bestFit="1" customWidth="1"/>
    <col min="12790" max="12792" width="12.140625" style="559" customWidth="1"/>
    <col min="12793" max="12793" width="11.140625" style="559" customWidth="1"/>
    <col min="12794" max="12805" width="12.140625" style="559" customWidth="1"/>
    <col min="12806" max="13044" width="9.140625" style="559"/>
    <col min="13045" max="13045" width="64.28515625" style="559" bestFit="1" customWidth="1"/>
    <col min="13046" max="13048" width="12.140625" style="559" customWidth="1"/>
    <col min="13049" max="13049" width="11.140625" style="559" customWidth="1"/>
    <col min="13050" max="13061" width="12.140625" style="559" customWidth="1"/>
    <col min="13062" max="13300" width="9.140625" style="559"/>
    <col min="13301" max="13301" width="64.28515625" style="559" bestFit="1" customWidth="1"/>
    <col min="13302" max="13304" width="12.140625" style="559" customWidth="1"/>
    <col min="13305" max="13305" width="11.140625" style="559" customWidth="1"/>
    <col min="13306" max="13317" width="12.140625" style="559" customWidth="1"/>
    <col min="13318" max="13556" width="9.140625" style="559"/>
    <col min="13557" max="13557" width="64.28515625" style="559" bestFit="1" customWidth="1"/>
    <col min="13558" max="13560" width="12.140625" style="559" customWidth="1"/>
    <col min="13561" max="13561" width="11.140625" style="559" customWidth="1"/>
    <col min="13562" max="13573" width="12.140625" style="559" customWidth="1"/>
    <col min="13574" max="13812" width="9.140625" style="559"/>
    <col min="13813" max="13813" width="64.28515625" style="559" bestFit="1" customWidth="1"/>
    <col min="13814" max="13816" width="12.140625" style="559" customWidth="1"/>
    <col min="13817" max="13817" width="11.140625" style="559" customWidth="1"/>
    <col min="13818" max="13829" width="12.140625" style="559" customWidth="1"/>
    <col min="13830" max="14068" width="9.140625" style="559"/>
    <col min="14069" max="14069" width="64.28515625" style="559" bestFit="1" customWidth="1"/>
    <col min="14070" max="14072" width="12.140625" style="559" customWidth="1"/>
    <col min="14073" max="14073" width="11.140625" style="559" customWidth="1"/>
    <col min="14074" max="14085" width="12.140625" style="559" customWidth="1"/>
    <col min="14086" max="14324" width="9.140625" style="559"/>
    <col min="14325" max="14325" width="64.28515625" style="559" bestFit="1" customWidth="1"/>
    <col min="14326" max="14328" width="12.140625" style="559" customWidth="1"/>
    <col min="14329" max="14329" width="11.140625" style="559" customWidth="1"/>
    <col min="14330" max="14341" width="12.140625" style="559" customWidth="1"/>
    <col min="14342" max="14580" width="9.140625" style="559"/>
    <col min="14581" max="14581" width="64.28515625" style="559" bestFit="1" customWidth="1"/>
    <col min="14582" max="14584" width="12.140625" style="559" customWidth="1"/>
    <col min="14585" max="14585" width="11.140625" style="559" customWidth="1"/>
    <col min="14586" max="14597" width="12.140625" style="559" customWidth="1"/>
    <col min="14598" max="14836" width="9.140625" style="559"/>
    <col min="14837" max="14837" width="64.28515625" style="559" bestFit="1" customWidth="1"/>
    <col min="14838" max="14840" width="12.140625" style="559" customWidth="1"/>
    <col min="14841" max="14841" width="11.140625" style="559" customWidth="1"/>
    <col min="14842" max="14853" width="12.140625" style="559" customWidth="1"/>
    <col min="14854" max="15092" width="9.140625" style="559"/>
    <col min="15093" max="15093" width="64.28515625" style="559" bestFit="1" customWidth="1"/>
    <col min="15094" max="15096" width="12.140625" style="559" customWidth="1"/>
    <col min="15097" max="15097" width="11.140625" style="559" customWidth="1"/>
    <col min="15098" max="15109" width="12.140625" style="559" customWidth="1"/>
    <col min="15110" max="15348" width="9.140625" style="559"/>
    <col min="15349" max="15349" width="64.28515625" style="559" bestFit="1" customWidth="1"/>
    <col min="15350" max="15352" width="12.140625" style="559" customWidth="1"/>
    <col min="15353" max="15353" width="11.140625" style="559" customWidth="1"/>
    <col min="15354" max="15365" width="12.140625" style="559" customWidth="1"/>
    <col min="15366" max="15604" width="9.140625" style="559"/>
    <col min="15605" max="15605" width="64.28515625" style="559" bestFit="1" customWidth="1"/>
    <col min="15606" max="15608" width="12.140625" style="559" customWidth="1"/>
    <col min="15609" max="15609" width="11.140625" style="559" customWidth="1"/>
    <col min="15610" max="15621" width="12.140625" style="559" customWidth="1"/>
    <col min="15622" max="15860" width="9.140625" style="559"/>
    <col min="15861" max="15861" width="64.28515625" style="559" bestFit="1" customWidth="1"/>
    <col min="15862" max="15864" width="12.140625" style="559" customWidth="1"/>
    <col min="15865" max="15865" width="11.140625" style="559" customWidth="1"/>
    <col min="15866" max="15877" width="12.140625" style="559" customWidth="1"/>
    <col min="15878" max="16116" width="9.140625" style="559"/>
    <col min="16117" max="16117" width="64.28515625" style="559" bestFit="1" customWidth="1"/>
    <col min="16118" max="16120" width="12.140625" style="559" customWidth="1"/>
    <col min="16121" max="16121" width="11.140625" style="559" customWidth="1"/>
    <col min="16122" max="16133" width="12.140625" style="559" customWidth="1"/>
    <col min="16134" max="16384" width="9.140625" style="559"/>
  </cols>
  <sheetData>
    <row r="1" spans="1:5" x14ac:dyDescent="0.25">
      <c r="A1" s="559" t="s">
        <v>142</v>
      </c>
      <c r="E1" s="560" t="s">
        <v>737</v>
      </c>
    </row>
    <row r="3" spans="1:5" x14ac:dyDescent="0.25">
      <c r="A3" s="711" t="s">
        <v>738</v>
      </c>
      <c r="B3" s="711"/>
      <c r="C3" s="711"/>
      <c r="D3" s="711"/>
      <c r="E3" s="711"/>
    </row>
    <row r="4" spans="1:5" ht="16.5" thickBot="1" x14ac:dyDescent="0.3"/>
    <row r="5" spans="1:5" ht="42" customHeight="1" x14ac:dyDescent="0.25">
      <c r="A5" s="712" t="s">
        <v>739</v>
      </c>
      <c r="B5" s="714" t="s">
        <v>740</v>
      </c>
      <c r="C5" s="715"/>
      <c r="D5" s="715"/>
      <c r="E5" s="716"/>
    </row>
    <row r="6" spans="1:5" ht="20.100000000000001" customHeight="1" x14ac:dyDescent="0.25">
      <c r="A6" s="713"/>
      <c r="B6" s="719" t="s">
        <v>741</v>
      </c>
      <c r="C6" s="717" t="s">
        <v>742</v>
      </c>
      <c r="D6" s="717"/>
      <c r="E6" s="718" t="s">
        <v>150</v>
      </c>
    </row>
    <row r="7" spans="1:5" ht="20.100000000000001" customHeight="1" x14ac:dyDescent="0.25">
      <c r="A7" s="713"/>
      <c r="B7" s="719"/>
      <c r="C7" s="717" t="s">
        <v>743</v>
      </c>
      <c r="D7" s="717" t="s">
        <v>744</v>
      </c>
      <c r="E7" s="718"/>
    </row>
    <row r="8" spans="1:5" ht="15" customHeight="1" x14ac:dyDescent="0.25">
      <c r="A8" s="713"/>
      <c r="B8" s="719"/>
      <c r="C8" s="717"/>
      <c r="D8" s="717"/>
      <c r="E8" s="718"/>
    </row>
    <row r="9" spans="1:5" s="565" customFormat="1" ht="20.100000000000001" customHeight="1" x14ac:dyDescent="0.25">
      <c r="A9" s="561" t="s">
        <v>745</v>
      </c>
      <c r="B9" s="562"/>
      <c r="C9" s="563"/>
      <c r="D9" s="563"/>
      <c r="E9" s="564"/>
    </row>
    <row r="10" spans="1:5" s="565" customFormat="1" ht="20.100000000000001" customHeight="1" x14ac:dyDescent="0.25">
      <c r="A10" s="566" t="s">
        <v>746</v>
      </c>
      <c r="B10" s="569">
        <v>1</v>
      </c>
      <c r="C10" s="567"/>
      <c r="D10" s="567"/>
      <c r="E10" s="568">
        <v>1</v>
      </c>
    </row>
    <row r="11" spans="1:5" s="565" customFormat="1" ht="20.100000000000001" customHeight="1" x14ac:dyDescent="0.25">
      <c r="A11" s="566" t="s">
        <v>747</v>
      </c>
      <c r="B11" s="569">
        <v>2</v>
      </c>
      <c r="C11" s="567"/>
      <c r="D11" s="567"/>
      <c r="E11" s="568">
        <v>2</v>
      </c>
    </row>
    <row r="12" spans="1:5" s="565" customFormat="1" ht="20.100000000000001" customHeight="1" x14ac:dyDescent="0.25">
      <c r="A12" s="566" t="s">
        <v>748</v>
      </c>
      <c r="B12" s="569">
        <v>1</v>
      </c>
      <c r="C12" s="567"/>
      <c r="D12" s="567"/>
      <c r="E12" s="568">
        <v>1</v>
      </c>
    </row>
    <row r="13" spans="1:5" s="565" customFormat="1" ht="20.100000000000001" customHeight="1" x14ac:dyDescent="0.25">
      <c r="A13" s="566" t="s">
        <v>749</v>
      </c>
      <c r="B13" s="569">
        <v>8</v>
      </c>
      <c r="C13" s="571"/>
      <c r="D13" s="567"/>
      <c r="E13" s="568">
        <v>8</v>
      </c>
    </row>
    <row r="14" spans="1:5" s="565" customFormat="1" ht="20.100000000000001" customHeight="1" x14ac:dyDescent="0.25">
      <c r="A14" s="566" t="s">
        <v>750</v>
      </c>
      <c r="B14" s="569">
        <v>6</v>
      </c>
      <c r="C14" s="572"/>
      <c r="D14" s="567"/>
      <c r="E14" s="568">
        <v>6</v>
      </c>
    </row>
    <row r="15" spans="1:5" s="565" customFormat="1" ht="20.100000000000001" customHeight="1" x14ac:dyDescent="0.25">
      <c r="A15" s="573" t="s">
        <v>751</v>
      </c>
      <c r="B15" s="574">
        <v>18</v>
      </c>
      <c r="C15" s="577"/>
      <c r="D15" s="578"/>
      <c r="E15" s="576">
        <v>18</v>
      </c>
    </row>
    <row r="16" spans="1:5" s="565" customFormat="1" ht="20.100000000000001" customHeight="1" x14ac:dyDescent="0.25">
      <c r="A16" s="561" t="s">
        <v>752</v>
      </c>
      <c r="B16" s="562"/>
      <c r="C16" s="563"/>
      <c r="D16" s="563"/>
      <c r="E16" s="564"/>
    </row>
    <row r="17" spans="1:5" s="565" customFormat="1" ht="20.100000000000001" customHeight="1" x14ac:dyDescent="0.25">
      <c r="A17" s="579" t="s">
        <v>753</v>
      </c>
      <c r="B17" s="569">
        <v>1</v>
      </c>
      <c r="C17" s="567"/>
      <c r="D17" s="567"/>
      <c r="E17" s="580">
        <v>1</v>
      </c>
    </row>
    <row r="18" spans="1:5" s="565" customFormat="1" ht="20.100000000000001" customHeight="1" x14ac:dyDescent="0.25">
      <c r="A18" s="579" t="s">
        <v>754</v>
      </c>
      <c r="B18" s="569">
        <v>1</v>
      </c>
      <c r="C18" s="567"/>
      <c r="D18" s="567"/>
      <c r="E18" s="580">
        <v>1</v>
      </c>
    </row>
    <row r="19" spans="1:5" s="565" customFormat="1" ht="20.100000000000001" customHeight="1" x14ac:dyDescent="0.25">
      <c r="A19" s="579" t="s">
        <v>755</v>
      </c>
      <c r="B19" s="569">
        <v>79</v>
      </c>
      <c r="C19" s="570"/>
      <c r="D19" s="570"/>
      <c r="E19" s="568">
        <v>79</v>
      </c>
    </row>
    <row r="20" spans="1:5" s="565" customFormat="1" ht="20.100000000000001" customHeight="1" x14ac:dyDescent="0.25">
      <c r="A20" s="573" t="s">
        <v>751</v>
      </c>
      <c r="B20" s="574">
        <v>81</v>
      </c>
      <c r="C20" s="575"/>
      <c r="D20" s="575"/>
      <c r="E20" s="576">
        <v>81</v>
      </c>
    </row>
    <row r="21" spans="1:5" s="565" customFormat="1" ht="20.100000000000001" customHeight="1" x14ac:dyDescent="0.25">
      <c r="A21" s="581" t="s">
        <v>756</v>
      </c>
      <c r="B21" s="582"/>
      <c r="C21" s="583"/>
      <c r="D21" s="583"/>
      <c r="E21" s="584"/>
    </row>
    <row r="22" spans="1:5" s="565" customFormat="1" ht="20.100000000000001" customHeight="1" x14ac:dyDescent="0.25">
      <c r="A22" s="561" t="s">
        <v>146</v>
      </c>
      <c r="B22" s="585">
        <v>296</v>
      </c>
      <c r="C22" s="586"/>
      <c r="D22" s="586">
        <v>2.5</v>
      </c>
      <c r="E22" s="587">
        <v>298.5</v>
      </c>
    </row>
    <row r="23" spans="1:5" s="565" customFormat="1" ht="20.100000000000001" customHeight="1" x14ac:dyDescent="0.25">
      <c r="A23" s="588" t="s">
        <v>757</v>
      </c>
      <c r="B23" s="589">
        <v>5</v>
      </c>
      <c r="C23" s="567"/>
      <c r="D23" s="590">
        <v>0.5</v>
      </c>
      <c r="E23" s="591">
        <v>5.5</v>
      </c>
    </row>
    <row r="24" spans="1:5" s="565" customFormat="1" ht="20.100000000000001" customHeight="1" x14ac:dyDescent="0.25">
      <c r="A24" s="588" t="s">
        <v>758</v>
      </c>
      <c r="B24" s="589">
        <v>13</v>
      </c>
      <c r="C24" s="567"/>
      <c r="D24" s="590"/>
      <c r="E24" s="591">
        <v>13</v>
      </c>
    </row>
    <row r="25" spans="1:5" s="565" customFormat="1" ht="20.100000000000001" customHeight="1" x14ac:dyDescent="0.25">
      <c r="A25" s="588" t="s">
        <v>759</v>
      </c>
      <c r="B25" s="589">
        <v>8</v>
      </c>
      <c r="C25" s="567"/>
      <c r="D25" s="590">
        <v>0.5</v>
      </c>
      <c r="E25" s="591">
        <v>8.5</v>
      </c>
    </row>
    <row r="26" spans="1:5" s="565" customFormat="1" ht="20.100000000000001" customHeight="1" x14ac:dyDescent="0.25">
      <c r="A26" s="588" t="s">
        <v>760</v>
      </c>
      <c r="B26" s="589">
        <v>22</v>
      </c>
      <c r="C26" s="567"/>
      <c r="D26" s="567"/>
      <c r="E26" s="591">
        <v>22</v>
      </c>
    </row>
    <row r="27" spans="1:5" s="565" customFormat="1" ht="20.100000000000001" customHeight="1" x14ac:dyDescent="0.25">
      <c r="A27" s="588" t="s">
        <v>761</v>
      </c>
      <c r="B27" s="589">
        <v>24</v>
      </c>
      <c r="C27" s="567"/>
      <c r="D27" s="567"/>
      <c r="E27" s="591">
        <v>24</v>
      </c>
    </row>
    <row r="28" spans="1:5" s="565" customFormat="1" ht="20.100000000000001" customHeight="1" x14ac:dyDescent="0.25">
      <c r="A28" s="588" t="s">
        <v>762</v>
      </c>
      <c r="B28" s="589">
        <v>12</v>
      </c>
      <c r="C28" s="567"/>
      <c r="D28" s="590">
        <v>0.5</v>
      </c>
      <c r="E28" s="591">
        <v>12.5</v>
      </c>
    </row>
    <row r="29" spans="1:5" s="565" customFormat="1" ht="36.75" customHeight="1" x14ac:dyDescent="0.25">
      <c r="A29" s="592" t="s">
        <v>763</v>
      </c>
      <c r="B29" s="589">
        <v>12</v>
      </c>
      <c r="C29" s="567"/>
      <c r="D29" s="567"/>
      <c r="E29" s="591">
        <v>12</v>
      </c>
    </row>
    <row r="30" spans="1:5" s="565" customFormat="1" ht="45.75" customHeight="1" x14ac:dyDescent="0.25">
      <c r="A30" s="592" t="s">
        <v>764</v>
      </c>
      <c r="B30" s="589">
        <v>15</v>
      </c>
      <c r="C30" s="590"/>
      <c r="D30" s="590"/>
      <c r="E30" s="591">
        <v>15</v>
      </c>
    </row>
    <row r="31" spans="1:5" s="565" customFormat="1" ht="33.75" customHeight="1" x14ac:dyDescent="0.25">
      <c r="A31" s="592" t="s">
        <v>765</v>
      </c>
      <c r="B31" s="589">
        <v>12</v>
      </c>
      <c r="C31" s="567"/>
      <c r="D31" s="567"/>
      <c r="E31" s="591">
        <v>12</v>
      </c>
    </row>
    <row r="32" spans="1:5" s="565" customFormat="1" ht="20.100000000000001" customHeight="1" x14ac:dyDescent="0.25">
      <c r="A32" s="581" t="s">
        <v>766</v>
      </c>
      <c r="B32" s="593">
        <v>162</v>
      </c>
      <c r="C32" s="596"/>
      <c r="D32" s="594">
        <v>1</v>
      </c>
      <c r="E32" s="595">
        <v>163</v>
      </c>
    </row>
    <row r="33" spans="1:5" s="565" customFormat="1" ht="20.100000000000001" customHeight="1" x14ac:dyDescent="0.25">
      <c r="A33" s="588" t="s">
        <v>767</v>
      </c>
      <c r="B33" s="597">
        <v>21</v>
      </c>
      <c r="C33" s="567"/>
      <c r="D33" s="567"/>
      <c r="E33" s="591">
        <v>21</v>
      </c>
    </row>
    <row r="34" spans="1:5" s="565" customFormat="1" ht="20.100000000000001" customHeight="1" x14ac:dyDescent="0.25">
      <c r="A34" s="588" t="s">
        <v>768</v>
      </c>
      <c r="B34" s="597">
        <v>20</v>
      </c>
      <c r="C34" s="567"/>
      <c r="D34" s="567"/>
      <c r="E34" s="591">
        <v>20</v>
      </c>
    </row>
    <row r="35" spans="1:5" s="565" customFormat="1" ht="20.100000000000001" customHeight="1" x14ac:dyDescent="0.25">
      <c r="A35" s="588" t="s">
        <v>769</v>
      </c>
      <c r="B35" s="597">
        <v>20</v>
      </c>
      <c r="C35" s="567"/>
      <c r="D35" s="567"/>
      <c r="E35" s="591">
        <v>20</v>
      </c>
    </row>
    <row r="36" spans="1:5" s="565" customFormat="1" ht="20.100000000000001" customHeight="1" x14ac:dyDescent="0.25">
      <c r="A36" s="588" t="s">
        <v>770</v>
      </c>
      <c r="B36" s="597">
        <v>13</v>
      </c>
      <c r="C36" s="567"/>
      <c r="D36" s="598">
        <v>0.5</v>
      </c>
      <c r="E36" s="591">
        <v>13.5</v>
      </c>
    </row>
    <row r="37" spans="1:5" s="565" customFormat="1" ht="20.100000000000001" customHeight="1" x14ac:dyDescent="0.25">
      <c r="A37" s="588" t="s">
        <v>771</v>
      </c>
      <c r="B37" s="597">
        <v>9</v>
      </c>
      <c r="C37" s="567"/>
      <c r="D37" s="598">
        <v>0.5</v>
      </c>
      <c r="E37" s="591">
        <v>9.5</v>
      </c>
    </row>
    <row r="38" spans="1:5" s="565" customFormat="1" ht="20.100000000000001" customHeight="1" x14ac:dyDescent="0.25">
      <c r="A38" s="588" t="s">
        <v>772</v>
      </c>
      <c r="B38" s="597">
        <v>33</v>
      </c>
      <c r="C38" s="567"/>
      <c r="D38" s="567"/>
      <c r="E38" s="591">
        <v>33</v>
      </c>
    </row>
    <row r="39" spans="1:5" s="565" customFormat="1" ht="20.100000000000001" customHeight="1" x14ac:dyDescent="0.25">
      <c r="A39" s="588" t="s">
        <v>773</v>
      </c>
      <c r="B39" s="589">
        <v>20</v>
      </c>
      <c r="C39" s="567"/>
      <c r="D39" s="567"/>
      <c r="E39" s="591">
        <v>20</v>
      </c>
    </row>
    <row r="40" spans="1:5" s="565" customFormat="1" ht="20.100000000000001" customHeight="1" x14ac:dyDescent="0.25">
      <c r="A40" s="588" t="s">
        <v>774</v>
      </c>
      <c r="B40" s="589">
        <v>26</v>
      </c>
      <c r="C40" s="567"/>
      <c r="D40" s="567"/>
      <c r="E40" s="591">
        <v>26</v>
      </c>
    </row>
    <row r="41" spans="1:5" s="565" customFormat="1" ht="20.100000000000001" customHeight="1" x14ac:dyDescent="0.25">
      <c r="A41" s="588" t="s">
        <v>775</v>
      </c>
      <c r="B41" s="589">
        <v>11</v>
      </c>
      <c r="C41" s="567"/>
      <c r="D41" s="567"/>
      <c r="E41" s="591">
        <v>11</v>
      </c>
    </row>
    <row r="42" spans="1:5" s="565" customFormat="1" ht="20.100000000000001" customHeight="1" x14ac:dyDescent="0.25">
      <c r="A42" s="561" t="s">
        <v>147</v>
      </c>
      <c r="B42" s="585">
        <v>2</v>
      </c>
      <c r="C42" s="599"/>
      <c r="D42" s="599"/>
      <c r="E42" s="587">
        <v>2</v>
      </c>
    </row>
    <row r="43" spans="1:5" s="565" customFormat="1" ht="20.100000000000001" customHeight="1" x14ac:dyDescent="0.25">
      <c r="A43" s="561" t="s">
        <v>776</v>
      </c>
      <c r="B43" s="585">
        <v>1</v>
      </c>
      <c r="C43" s="600"/>
      <c r="D43" s="600"/>
      <c r="E43" s="587">
        <v>1</v>
      </c>
    </row>
    <row r="44" spans="1:5" s="565" customFormat="1" ht="20.100000000000001" customHeight="1" x14ac:dyDescent="0.25">
      <c r="A44" s="561" t="s">
        <v>149</v>
      </c>
      <c r="B44" s="585">
        <v>94</v>
      </c>
      <c r="C44" s="586">
        <v>10</v>
      </c>
      <c r="D44" s="586">
        <v>27</v>
      </c>
      <c r="E44" s="587">
        <v>131</v>
      </c>
    </row>
    <row r="45" spans="1:5" s="601" customFormat="1" ht="20.100000000000001" customHeight="1" x14ac:dyDescent="0.25">
      <c r="A45" s="588" t="s">
        <v>777</v>
      </c>
      <c r="B45" s="589">
        <v>1</v>
      </c>
      <c r="C45" s="590"/>
      <c r="D45" s="590"/>
      <c r="E45" s="591">
        <v>1</v>
      </c>
    </row>
    <row r="46" spans="1:5" s="601" customFormat="1" ht="20.100000000000001" customHeight="1" x14ac:dyDescent="0.25">
      <c r="A46" s="588" t="s">
        <v>778</v>
      </c>
      <c r="B46" s="589">
        <v>20</v>
      </c>
      <c r="C46" s="590">
        <v>4</v>
      </c>
      <c r="D46" s="590">
        <v>18</v>
      </c>
      <c r="E46" s="591">
        <v>42</v>
      </c>
    </row>
    <row r="47" spans="1:5" s="601" customFormat="1" ht="20.100000000000001" customHeight="1" x14ac:dyDescent="0.25">
      <c r="A47" s="588" t="s">
        <v>779</v>
      </c>
      <c r="B47" s="589">
        <v>61</v>
      </c>
      <c r="C47" s="590">
        <v>3</v>
      </c>
      <c r="D47" s="590">
        <v>1</v>
      </c>
      <c r="E47" s="591">
        <v>65</v>
      </c>
    </row>
    <row r="48" spans="1:5" s="601" customFormat="1" ht="20.100000000000001" customHeight="1" x14ac:dyDescent="0.25">
      <c r="A48" s="588" t="s">
        <v>780</v>
      </c>
      <c r="B48" s="589">
        <v>12</v>
      </c>
      <c r="C48" s="590">
        <v>3</v>
      </c>
      <c r="D48" s="590">
        <v>8</v>
      </c>
      <c r="E48" s="591">
        <v>23</v>
      </c>
    </row>
    <row r="49" spans="1:5" s="565" customFormat="1" ht="20.100000000000001" customHeight="1" thickBot="1" x14ac:dyDescent="0.3">
      <c r="A49" s="602" t="s">
        <v>781</v>
      </c>
      <c r="B49" s="603">
        <v>492</v>
      </c>
      <c r="C49" s="604">
        <v>10</v>
      </c>
      <c r="D49" s="604">
        <v>29.5</v>
      </c>
      <c r="E49" s="605">
        <v>531.5</v>
      </c>
    </row>
    <row r="50" spans="1:5" s="565" customFormat="1" ht="20.100000000000001" customHeight="1" x14ac:dyDescent="0.25">
      <c r="A50" s="606"/>
      <c r="B50" s="607"/>
      <c r="E50" s="607"/>
    </row>
    <row r="51" spans="1:5" s="565" customFormat="1" ht="20.100000000000001" customHeight="1" x14ac:dyDescent="0.25">
      <c r="A51" s="606"/>
    </row>
  </sheetData>
  <mergeCells count="8">
    <mergeCell ref="A3:E3"/>
    <mergeCell ref="A5:A8"/>
    <mergeCell ref="B5:E5"/>
    <mergeCell ref="C6:D6"/>
    <mergeCell ref="E6:E8"/>
    <mergeCell ref="C7:C8"/>
    <mergeCell ref="D7:D8"/>
    <mergeCell ref="B6:B8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60" zoomScaleNormal="100" workbookViewId="0">
      <selection activeCell="U25" sqref="U25"/>
    </sheetView>
  </sheetViews>
  <sheetFormatPr defaultColWidth="9.140625" defaultRowHeight="15" x14ac:dyDescent="0.25"/>
  <cols>
    <col min="1" max="1" width="44.85546875" style="608" bestFit="1" customWidth="1"/>
    <col min="2" max="13" width="14.85546875" style="349" bestFit="1" customWidth="1"/>
    <col min="14" max="14" width="15.85546875" style="349" bestFit="1" customWidth="1"/>
    <col min="15" max="252" width="9.140625" style="349"/>
    <col min="253" max="253" width="44.85546875" style="349" bestFit="1" customWidth="1"/>
    <col min="254" max="254" width="13.28515625" style="349" customWidth="1"/>
    <col min="255" max="255" width="13.5703125" style="349" bestFit="1" customWidth="1"/>
    <col min="256" max="256" width="13.7109375" style="349" bestFit="1" customWidth="1"/>
    <col min="257" max="257" width="13.5703125" style="349" bestFit="1" customWidth="1"/>
    <col min="258" max="258" width="13.5703125" style="349" customWidth="1"/>
    <col min="259" max="265" width="13.5703125" style="349" bestFit="1" customWidth="1"/>
    <col min="266" max="266" width="15.85546875" style="349" bestFit="1" customWidth="1"/>
    <col min="267" max="267" width="14.5703125" style="349" customWidth="1"/>
    <col min="268" max="268" width="14.28515625" style="349" customWidth="1"/>
    <col min="269" max="508" width="9.140625" style="349"/>
    <col min="509" max="509" width="44.85546875" style="349" bestFit="1" customWidth="1"/>
    <col min="510" max="510" width="13.28515625" style="349" customWidth="1"/>
    <col min="511" max="511" width="13.5703125" style="349" bestFit="1" customWidth="1"/>
    <col min="512" max="512" width="13.7109375" style="349" bestFit="1" customWidth="1"/>
    <col min="513" max="513" width="13.5703125" style="349" bestFit="1" customWidth="1"/>
    <col min="514" max="514" width="13.5703125" style="349" customWidth="1"/>
    <col min="515" max="521" width="13.5703125" style="349" bestFit="1" customWidth="1"/>
    <col min="522" max="522" width="15.85546875" style="349" bestFit="1" customWidth="1"/>
    <col min="523" max="523" width="14.5703125" style="349" customWidth="1"/>
    <col min="524" max="524" width="14.28515625" style="349" customWidth="1"/>
    <col min="525" max="764" width="9.140625" style="349"/>
    <col min="765" max="765" width="44.85546875" style="349" bestFit="1" customWidth="1"/>
    <col min="766" max="766" width="13.28515625" style="349" customWidth="1"/>
    <col min="767" max="767" width="13.5703125" style="349" bestFit="1" customWidth="1"/>
    <col min="768" max="768" width="13.7109375" style="349" bestFit="1" customWidth="1"/>
    <col min="769" max="769" width="13.5703125" style="349" bestFit="1" customWidth="1"/>
    <col min="770" max="770" width="13.5703125" style="349" customWidth="1"/>
    <col min="771" max="777" width="13.5703125" style="349" bestFit="1" customWidth="1"/>
    <col min="778" max="778" width="15.85546875" style="349" bestFit="1" customWidth="1"/>
    <col min="779" max="779" width="14.5703125" style="349" customWidth="1"/>
    <col min="780" max="780" width="14.28515625" style="349" customWidth="1"/>
    <col min="781" max="1020" width="9.140625" style="349"/>
    <col min="1021" max="1021" width="44.85546875" style="349" bestFit="1" customWidth="1"/>
    <col min="1022" max="1022" width="13.28515625" style="349" customWidth="1"/>
    <col min="1023" max="1023" width="13.5703125" style="349" bestFit="1" customWidth="1"/>
    <col min="1024" max="1024" width="13.7109375" style="349" bestFit="1" customWidth="1"/>
    <col min="1025" max="1025" width="13.5703125" style="349" bestFit="1" customWidth="1"/>
    <col min="1026" max="1026" width="13.5703125" style="349" customWidth="1"/>
    <col min="1027" max="1033" width="13.5703125" style="349" bestFit="1" customWidth="1"/>
    <col min="1034" max="1034" width="15.85546875" style="349" bestFit="1" customWidth="1"/>
    <col min="1035" max="1035" width="14.5703125" style="349" customWidth="1"/>
    <col min="1036" max="1036" width="14.28515625" style="349" customWidth="1"/>
    <col min="1037" max="1276" width="9.140625" style="349"/>
    <col min="1277" max="1277" width="44.85546875" style="349" bestFit="1" customWidth="1"/>
    <col min="1278" max="1278" width="13.28515625" style="349" customWidth="1"/>
    <col min="1279" max="1279" width="13.5703125" style="349" bestFit="1" customWidth="1"/>
    <col min="1280" max="1280" width="13.7109375" style="349" bestFit="1" customWidth="1"/>
    <col min="1281" max="1281" width="13.5703125" style="349" bestFit="1" customWidth="1"/>
    <col min="1282" max="1282" width="13.5703125" style="349" customWidth="1"/>
    <col min="1283" max="1289" width="13.5703125" style="349" bestFit="1" customWidth="1"/>
    <col min="1290" max="1290" width="15.85546875" style="349" bestFit="1" customWidth="1"/>
    <col min="1291" max="1291" width="14.5703125" style="349" customWidth="1"/>
    <col min="1292" max="1292" width="14.28515625" style="349" customWidth="1"/>
    <col min="1293" max="1532" width="9.140625" style="349"/>
    <col min="1533" max="1533" width="44.85546875" style="349" bestFit="1" customWidth="1"/>
    <col min="1534" max="1534" width="13.28515625" style="349" customWidth="1"/>
    <col min="1535" max="1535" width="13.5703125" style="349" bestFit="1" customWidth="1"/>
    <col min="1536" max="1536" width="13.7109375" style="349" bestFit="1" customWidth="1"/>
    <col min="1537" max="1537" width="13.5703125" style="349" bestFit="1" customWidth="1"/>
    <col min="1538" max="1538" width="13.5703125" style="349" customWidth="1"/>
    <col min="1539" max="1545" width="13.5703125" style="349" bestFit="1" customWidth="1"/>
    <col min="1546" max="1546" width="15.85546875" style="349" bestFit="1" customWidth="1"/>
    <col min="1547" max="1547" width="14.5703125" style="349" customWidth="1"/>
    <col min="1548" max="1548" width="14.28515625" style="349" customWidth="1"/>
    <col min="1549" max="1788" width="9.140625" style="349"/>
    <col min="1789" max="1789" width="44.85546875" style="349" bestFit="1" customWidth="1"/>
    <col min="1790" max="1790" width="13.28515625" style="349" customWidth="1"/>
    <col min="1791" max="1791" width="13.5703125" style="349" bestFit="1" customWidth="1"/>
    <col min="1792" max="1792" width="13.7109375" style="349" bestFit="1" customWidth="1"/>
    <col min="1793" max="1793" width="13.5703125" style="349" bestFit="1" customWidth="1"/>
    <col min="1794" max="1794" width="13.5703125" style="349" customWidth="1"/>
    <col min="1795" max="1801" width="13.5703125" style="349" bestFit="1" customWidth="1"/>
    <col min="1802" max="1802" width="15.85546875" style="349" bestFit="1" customWidth="1"/>
    <col min="1803" max="1803" width="14.5703125" style="349" customWidth="1"/>
    <col min="1804" max="1804" width="14.28515625" style="349" customWidth="1"/>
    <col min="1805" max="2044" width="9.140625" style="349"/>
    <col min="2045" max="2045" width="44.85546875" style="349" bestFit="1" customWidth="1"/>
    <col min="2046" max="2046" width="13.28515625" style="349" customWidth="1"/>
    <col min="2047" max="2047" width="13.5703125" style="349" bestFit="1" customWidth="1"/>
    <col min="2048" max="2048" width="13.7109375" style="349" bestFit="1" customWidth="1"/>
    <col min="2049" max="2049" width="13.5703125" style="349" bestFit="1" customWidth="1"/>
    <col min="2050" max="2050" width="13.5703125" style="349" customWidth="1"/>
    <col min="2051" max="2057" width="13.5703125" style="349" bestFit="1" customWidth="1"/>
    <col min="2058" max="2058" width="15.85546875" style="349" bestFit="1" customWidth="1"/>
    <col min="2059" max="2059" width="14.5703125" style="349" customWidth="1"/>
    <col min="2060" max="2060" width="14.28515625" style="349" customWidth="1"/>
    <col min="2061" max="2300" width="9.140625" style="349"/>
    <col min="2301" max="2301" width="44.85546875" style="349" bestFit="1" customWidth="1"/>
    <col min="2302" max="2302" width="13.28515625" style="349" customWidth="1"/>
    <col min="2303" max="2303" width="13.5703125" style="349" bestFit="1" customWidth="1"/>
    <col min="2304" max="2304" width="13.7109375" style="349" bestFit="1" customWidth="1"/>
    <col min="2305" max="2305" width="13.5703125" style="349" bestFit="1" customWidth="1"/>
    <col min="2306" max="2306" width="13.5703125" style="349" customWidth="1"/>
    <col min="2307" max="2313" width="13.5703125" style="349" bestFit="1" customWidth="1"/>
    <col min="2314" max="2314" width="15.85546875" style="349" bestFit="1" customWidth="1"/>
    <col min="2315" max="2315" width="14.5703125" style="349" customWidth="1"/>
    <col min="2316" max="2316" width="14.28515625" style="349" customWidth="1"/>
    <col min="2317" max="2556" width="9.140625" style="349"/>
    <col min="2557" max="2557" width="44.85546875" style="349" bestFit="1" customWidth="1"/>
    <col min="2558" max="2558" width="13.28515625" style="349" customWidth="1"/>
    <col min="2559" max="2559" width="13.5703125" style="349" bestFit="1" customWidth="1"/>
    <col min="2560" max="2560" width="13.7109375" style="349" bestFit="1" customWidth="1"/>
    <col min="2561" max="2561" width="13.5703125" style="349" bestFit="1" customWidth="1"/>
    <col min="2562" max="2562" width="13.5703125" style="349" customWidth="1"/>
    <col min="2563" max="2569" width="13.5703125" style="349" bestFit="1" customWidth="1"/>
    <col min="2570" max="2570" width="15.85546875" style="349" bestFit="1" customWidth="1"/>
    <col min="2571" max="2571" width="14.5703125" style="349" customWidth="1"/>
    <col min="2572" max="2572" width="14.28515625" style="349" customWidth="1"/>
    <col min="2573" max="2812" width="9.140625" style="349"/>
    <col min="2813" max="2813" width="44.85546875" style="349" bestFit="1" customWidth="1"/>
    <col min="2814" max="2814" width="13.28515625" style="349" customWidth="1"/>
    <col min="2815" max="2815" width="13.5703125" style="349" bestFit="1" customWidth="1"/>
    <col min="2816" max="2816" width="13.7109375" style="349" bestFit="1" customWidth="1"/>
    <col min="2817" max="2817" width="13.5703125" style="349" bestFit="1" customWidth="1"/>
    <col min="2818" max="2818" width="13.5703125" style="349" customWidth="1"/>
    <col min="2819" max="2825" width="13.5703125" style="349" bestFit="1" customWidth="1"/>
    <col min="2826" max="2826" width="15.85546875" style="349" bestFit="1" customWidth="1"/>
    <col min="2827" max="2827" width="14.5703125" style="349" customWidth="1"/>
    <col min="2828" max="2828" width="14.28515625" style="349" customWidth="1"/>
    <col min="2829" max="3068" width="9.140625" style="349"/>
    <col min="3069" max="3069" width="44.85546875" style="349" bestFit="1" customWidth="1"/>
    <col min="3070" max="3070" width="13.28515625" style="349" customWidth="1"/>
    <col min="3071" max="3071" width="13.5703125" style="349" bestFit="1" customWidth="1"/>
    <col min="3072" max="3072" width="13.7109375" style="349" bestFit="1" customWidth="1"/>
    <col min="3073" max="3073" width="13.5703125" style="349" bestFit="1" customWidth="1"/>
    <col min="3074" max="3074" width="13.5703125" style="349" customWidth="1"/>
    <col min="3075" max="3081" width="13.5703125" style="349" bestFit="1" customWidth="1"/>
    <col min="3082" max="3082" width="15.85546875" style="349" bestFit="1" customWidth="1"/>
    <col min="3083" max="3083" width="14.5703125" style="349" customWidth="1"/>
    <col min="3084" max="3084" width="14.28515625" style="349" customWidth="1"/>
    <col min="3085" max="3324" width="9.140625" style="349"/>
    <col min="3325" max="3325" width="44.85546875" style="349" bestFit="1" customWidth="1"/>
    <col min="3326" max="3326" width="13.28515625" style="349" customWidth="1"/>
    <col min="3327" max="3327" width="13.5703125" style="349" bestFit="1" customWidth="1"/>
    <col min="3328" max="3328" width="13.7109375" style="349" bestFit="1" customWidth="1"/>
    <col min="3329" max="3329" width="13.5703125" style="349" bestFit="1" customWidth="1"/>
    <col min="3330" max="3330" width="13.5703125" style="349" customWidth="1"/>
    <col min="3331" max="3337" width="13.5703125" style="349" bestFit="1" customWidth="1"/>
    <col min="3338" max="3338" width="15.85546875" style="349" bestFit="1" customWidth="1"/>
    <col min="3339" max="3339" width="14.5703125" style="349" customWidth="1"/>
    <col min="3340" max="3340" width="14.28515625" style="349" customWidth="1"/>
    <col min="3341" max="3580" width="9.140625" style="349"/>
    <col min="3581" max="3581" width="44.85546875" style="349" bestFit="1" customWidth="1"/>
    <col min="3582" max="3582" width="13.28515625" style="349" customWidth="1"/>
    <col min="3583" max="3583" width="13.5703125" style="349" bestFit="1" customWidth="1"/>
    <col min="3584" max="3584" width="13.7109375" style="349" bestFit="1" customWidth="1"/>
    <col min="3585" max="3585" width="13.5703125" style="349" bestFit="1" customWidth="1"/>
    <col min="3586" max="3586" width="13.5703125" style="349" customWidth="1"/>
    <col min="3587" max="3593" width="13.5703125" style="349" bestFit="1" customWidth="1"/>
    <col min="3594" max="3594" width="15.85546875" style="349" bestFit="1" customWidth="1"/>
    <col min="3595" max="3595" width="14.5703125" style="349" customWidth="1"/>
    <col min="3596" max="3596" width="14.28515625" style="349" customWidth="1"/>
    <col min="3597" max="3836" width="9.140625" style="349"/>
    <col min="3837" max="3837" width="44.85546875" style="349" bestFit="1" customWidth="1"/>
    <col min="3838" max="3838" width="13.28515625" style="349" customWidth="1"/>
    <col min="3839" max="3839" width="13.5703125" style="349" bestFit="1" customWidth="1"/>
    <col min="3840" max="3840" width="13.7109375" style="349" bestFit="1" customWidth="1"/>
    <col min="3841" max="3841" width="13.5703125" style="349" bestFit="1" customWidth="1"/>
    <col min="3842" max="3842" width="13.5703125" style="349" customWidth="1"/>
    <col min="3843" max="3849" width="13.5703125" style="349" bestFit="1" customWidth="1"/>
    <col min="3850" max="3850" width="15.85546875" style="349" bestFit="1" customWidth="1"/>
    <col min="3851" max="3851" width="14.5703125" style="349" customWidth="1"/>
    <col min="3852" max="3852" width="14.28515625" style="349" customWidth="1"/>
    <col min="3853" max="4092" width="9.140625" style="349"/>
    <col min="4093" max="4093" width="44.85546875" style="349" bestFit="1" customWidth="1"/>
    <col min="4094" max="4094" width="13.28515625" style="349" customWidth="1"/>
    <col min="4095" max="4095" width="13.5703125" style="349" bestFit="1" customWidth="1"/>
    <col min="4096" max="4096" width="13.7109375" style="349" bestFit="1" customWidth="1"/>
    <col min="4097" max="4097" width="13.5703125" style="349" bestFit="1" customWidth="1"/>
    <col min="4098" max="4098" width="13.5703125" style="349" customWidth="1"/>
    <col min="4099" max="4105" width="13.5703125" style="349" bestFit="1" customWidth="1"/>
    <col min="4106" max="4106" width="15.85546875" style="349" bestFit="1" customWidth="1"/>
    <col min="4107" max="4107" width="14.5703125" style="349" customWidth="1"/>
    <col min="4108" max="4108" width="14.28515625" style="349" customWidth="1"/>
    <col min="4109" max="4348" width="9.140625" style="349"/>
    <col min="4349" max="4349" width="44.85546875" style="349" bestFit="1" customWidth="1"/>
    <col min="4350" max="4350" width="13.28515625" style="349" customWidth="1"/>
    <col min="4351" max="4351" width="13.5703125" style="349" bestFit="1" customWidth="1"/>
    <col min="4352" max="4352" width="13.7109375" style="349" bestFit="1" customWidth="1"/>
    <col min="4353" max="4353" width="13.5703125" style="349" bestFit="1" customWidth="1"/>
    <col min="4354" max="4354" width="13.5703125" style="349" customWidth="1"/>
    <col min="4355" max="4361" width="13.5703125" style="349" bestFit="1" customWidth="1"/>
    <col min="4362" max="4362" width="15.85546875" style="349" bestFit="1" customWidth="1"/>
    <col min="4363" max="4363" width="14.5703125" style="349" customWidth="1"/>
    <col min="4364" max="4364" width="14.28515625" style="349" customWidth="1"/>
    <col min="4365" max="4604" width="9.140625" style="349"/>
    <col min="4605" max="4605" width="44.85546875" style="349" bestFit="1" customWidth="1"/>
    <col min="4606" max="4606" width="13.28515625" style="349" customWidth="1"/>
    <col min="4607" max="4607" width="13.5703125" style="349" bestFit="1" customWidth="1"/>
    <col min="4608" max="4608" width="13.7109375" style="349" bestFit="1" customWidth="1"/>
    <col min="4609" max="4609" width="13.5703125" style="349" bestFit="1" customWidth="1"/>
    <col min="4610" max="4610" width="13.5703125" style="349" customWidth="1"/>
    <col min="4611" max="4617" width="13.5703125" style="349" bestFit="1" customWidth="1"/>
    <col min="4618" max="4618" width="15.85546875" style="349" bestFit="1" customWidth="1"/>
    <col min="4619" max="4619" width="14.5703125" style="349" customWidth="1"/>
    <col min="4620" max="4620" width="14.28515625" style="349" customWidth="1"/>
    <col min="4621" max="4860" width="9.140625" style="349"/>
    <col min="4861" max="4861" width="44.85546875" style="349" bestFit="1" customWidth="1"/>
    <col min="4862" max="4862" width="13.28515625" style="349" customWidth="1"/>
    <col min="4863" max="4863" width="13.5703125" style="349" bestFit="1" customWidth="1"/>
    <col min="4864" max="4864" width="13.7109375" style="349" bestFit="1" customWidth="1"/>
    <col min="4865" max="4865" width="13.5703125" style="349" bestFit="1" customWidth="1"/>
    <col min="4866" max="4866" width="13.5703125" style="349" customWidth="1"/>
    <col min="4867" max="4873" width="13.5703125" style="349" bestFit="1" customWidth="1"/>
    <col min="4874" max="4874" width="15.85546875" style="349" bestFit="1" customWidth="1"/>
    <col min="4875" max="4875" width="14.5703125" style="349" customWidth="1"/>
    <col min="4876" max="4876" width="14.28515625" style="349" customWidth="1"/>
    <col min="4877" max="5116" width="9.140625" style="349"/>
    <col min="5117" max="5117" width="44.85546875" style="349" bestFit="1" customWidth="1"/>
    <col min="5118" max="5118" width="13.28515625" style="349" customWidth="1"/>
    <col min="5119" max="5119" width="13.5703125" style="349" bestFit="1" customWidth="1"/>
    <col min="5120" max="5120" width="13.7109375" style="349" bestFit="1" customWidth="1"/>
    <col min="5121" max="5121" width="13.5703125" style="349" bestFit="1" customWidth="1"/>
    <col min="5122" max="5122" width="13.5703125" style="349" customWidth="1"/>
    <col min="5123" max="5129" width="13.5703125" style="349" bestFit="1" customWidth="1"/>
    <col min="5130" max="5130" width="15.85546875" style="349" bestFit="1" customWidth="1"/>
    <col min="5131" max="5131" width="14.5703125" style="349" customWidth="1"/>
    <col min="5132" max="5132" width="14.28515625" style="349" customWidth="1"/>
    <col min="5133" max="5372" width="9.140625" style="349"/>
    <col min="5373" max="5373" width="44.85546875" style="349" bestFit="1" customWidth="1"/>
    <col min="5374" max="5374" width="13.28515625" style="349" customWidth="1"/>
    <col min="5375" max="5375" width="13.5703125" style="349" bestFit="1" customWidth="1"/>
    <col min="5376" max="5376" width="13.7109375" style="349" bestFit="1" customWidth="1"/>
    <col min="5377" max="5377" width="13.5703125" style="349" bestFit="1" customWidth="1"/>
    <col min="5378" max="5378" width="13.5703125" style="349" customWidth="1"/>
    <col min="5379" max="5385" width="13.5703125" style="349" bestFit="1" customWidth="1"/>
    <col min="5386" max="5386" width="15.85546875" style="349" bestFit="1" customWidth="1"/>
    <col min="5387" max="5387" width="14.5703125" style="349" customWidth="1"/>
    <col min="5388" max="5388" width="14.28515625" style="349" customWidth="1"/>
    <col min="5389" max="5628" width="9.140625" style="349"/>
    <col min="5629" max="5629" width="44.85546875" style="349" bestFit="1" customWidth="1"/>
    <col min="5630" max="5630" width="13.28515625" style="349" customWidth="1"/>
    <col min="5631" max="5631" width="13.5703125" style="349" bestFit="1" customWidth="1"/>
    <col min="5632" max="5632" width="13.7109375" style="349" bestFit="1" customWidth="1"/>
    <col min="5633" max="5633" width="13.5703125" style="349" bestFit="1" customWidth="1"/>
    <col min="5634" max="5634" width="13.5703125" style="349" customWidth="1"/>
    <col min="5635" max="5641" width="13.5703125" style="349" bestFit="1" customWidth="1"/>
    <col min="5642" max="5642" width="15.85546875" style="349" bestFit="1" customWidth="1"/>
    <col min="5643" max="5643" width="14.5703125" style="349" customWidth="1"/>
    <col min="5644" max="5644" width="14.28515625" style="349" customWidth="1"/>
    <col min="5645" max="5884" width="9.140625" style="349"/>
    <col min="5885" max="5885" width="44.85546875" style="349" bestFit="1" customWidth="1"/>
    <col min="5886" max="5886" width="13.28515625" style="349" customWidth="1"/>
    <col min="5887" max="5887" width="13.5703125" style="349" bestFit="1" customWidth="1"/>
    <col min="5888" max="5888" width="13.7109375" style="349" bestFit="1" customWidth="1"/>
    <col min="5889" max="5889" width="13.5703125" style="349" bestFit="1" customWidth="1"/>
    <col min="5890" max="5890" width="13.5703125" style="349" customWidth="1"/>
    <col min="5891" max="5897" width="13.5703125" style="349" bestFit="1" customWidth="1"/>
    <col min="5898" max="5898" width="15.85546875" style="349" bestFit="1" customWidth="1"/>
    <col min="5899" max="5899" width="14.5703125" style="349" customWidth="1"/>
    <col min="5900" max="5900" width="14.28515625" style="349" customWidth="1"/>
    <col min="5901" max="6140" width="9.140625" style="349"/>
    <col min="6141" max="6141" width="44.85546875" style="349" bestFit="1" customWidth="1"/>
    <col min="6142" max="6142" width="13.28515625" style="349" customWidth="1"/>
    <col min="6143" max="6143" width="13.5703125" style="349" bestFit="1" customWidth="1"/>
    <col min="6144" max="6144" width="13.7109375" style="349" bestFit="1" customWidth="1"/>
    <col min="6145" max="6145" width="13.5703125" style="349" bestFit="1" customWidth="1"/>
    <col min="6146" max="6146" width="13.5703125" style="349" customWidth="1"/>
    <col min="6147" max="6153" width="13.5703125" style="349" bestFit="1" customWidth="1"/>
    <col min="6154" max="6154" width="15.85546875" style="349" bestFit="1" customWidth="1"/>
    <col min="6155" max="6155" width="14.5703125" style="349" customWidth="1"/>
    <col min="6156" max="6156" width="14.28515625" style="349" customWidth="1"/>
    <col min="6157" max="6396" width="9.140625" style="349"/>
    <col min="6397" max="6397" width="44.85546875" style="349" bestFit="1" customWidth="1"/>
    <col min="6398" max="6398" width="13.28515625" style="349" customWidth="1"/>
    <col min="6399" max="6399" width="13.5703125" style="349" bestFit="1" customWidth="1"/>
    <col min="6400" max="6400" width="13.7109375" style="349" bestFit="1" customWidth="1"/>
    <col min="6401" max="6401" width="13.5703125" style="349" bestFit="1" customWidth="1"/>
    <col min="6402" max="6402" width="13.5703125" style="349" customWidth="1"/>
    <col min="6403" max="6409" width="13.5703125" style="349" bestFit="1" customWidth="1"/>
    <col min="6410" max="6410" width="15.85546875" style="349" bestFit="1" customWidth="1"/>
    <col min="6411" max="6411" width="14.5703125" style="349" customWidth="1"/>
    <col min="6412" max="6412" width="14.28515625" style="349" customWidth="1"/>
    <col min="6413" max="6652" width="9.140625" style="349"/>
    <col min="6653" max="6653" width="44.85546875" style="349" bestFit="1" customWidth="1"/>
    <col min="6654" max="6654" width="13.28515625" style="349" customWidth="1"/>
    <col min="6655" max="6655" width="13.5703125" style="349" bestFit="1" customWidth="1"/>
    <col min="6656" max="6656" width="13.7109375" style="349" bestFit="1" customWidth="1"/>
    <col min="6657" max="6657" width="13.5703125" style="349" bestFit="1" customWidth="1"/>
    <col min="6658" max="6658" width="13.5703125" style="349" customWidth="1"/>
    <col min="6659" max="6665" width="13.5703125" style="349" bestFit="1" customWidth="1"/>
    <col min="6666" max="6666" width="15.85546875" style="349" bestFit="1" customWidth="1"/>
    <col min="6667" max="6667" width="14.5703125" style="349" customWidth="1"/>
    <col min="6668" max="6668" width="14.28515625" style="349" customWidth="1"/>
    <col min="6669" max="6908" width="9.140625" style="349"/>
    <col min="6909" max="6909" width="44.85546875" style="349" bestFit="1" customWidth="1"/>
    <col min="6910" max="6910" width="13.28515625" style="349" customWidth="1"/>
    <col min="6911" max="6911" width="13.5703125" style="349" bestFit="1" customWidth="1"/>
    <col min="6912" max="6912" width="13.7109375" style="349" bestFit="1" customWidth="1"/>
    <col min="6913" max="6913" width="13.5703125" style="349" bestFit="1" customWidth="1"/>
    <col min="6914" max="6914" width="13.5703125" style="349" customWidth="1"/>
    <col min="6915" max="6921" width="13.5703125" style="349" bestFit="1" customWidth="1"/>
    <col min="6922" max="6922" width="15.85546875" style="349" bestFit="1" customWidth="1"/>
    <col min="6923" max="6923" width="14.5703125" style="349" customWidth="1"/>
    <col min="6924" max="6924" width="14.28515625" style="349" customWidth="1"/>
    <col min="6925" max="7164" width="9.140625" style="349"/>
    <col min="7165" max="7165" width="44.85546875" style="349" bestFit="1" customWidth="1"/>
    <col min="7166" max="7166" width="13.28515625" style="349" customWidth="1"/>
    <col min="7167" max="7167" width="13.5703125" style="349" bestFit="1" customWidth="1"/>
    <col min="7168" max="7168" width="13.7109375" style="349" bestFit="1" customWidth="1"/>
    <col min="7169" max="7169" width="13.5703125" style="349" bestFit="1" customWidth="1"/>
    <col min="7170" max="7170" width="13.5703125" style="349" customWidth="1"/>
    <col min="7171" max="7177" width="13.5703125" style="349" bestFit="1" customWidth="1"/>
    <col min="7178" max="7178" width="15.85546875" style="349" bestFit="1" customWidth="1"/>
    <col min="7179" max="7179" width="14.5703125" style="349" customWidth="1"/>
    <col min="7180" max="7180" width="14.28515625" style="349" customWidth="1"/>
    <col min="7181" max="7420" width="9.140625" style="349"/>
    <col min="7421" max="7421" width="44.85546875" style="349" bestFit="1" customWidth="1"/>
    <col min="7422" max="7422" width="13.28515625" style="349" customWidth="1"/>
    <col min="7423" max="7423" width="13.5703125" style="349" bestFit="1" customWidth="1"/>
    <col min="7424" max="7424" width="13.7109375" style="349" bestFit="1" customWidth="1"/>
    <col min="7425" max="7425" width="13.5703125" style="349" bestFit="1" customWidth="1"/>
    <col min="7426" max="7426" width="13.5703125" style="349" customWidth="1"/>
    <col min="7427" max="7433" width="13.5703125" style="349" bestFit="1" customWidth="1"/>
    <col min="7434" max="7434" width="15.85546875" style="349" bestFit="1" customWidth="1"/>
    <col min="7435" max="7435" width="14.5703125" style="349" customWidth="1"/>
    <col min="7436" max="7436" width="14.28515625" style="349" customWidth="1"/>
    <col min="7437" max="7676" width="9.140625" style="349"/>
    <col min="7677" max="7677" width="44.85546875" style="349" bestFit="1" customWidth="1"/>
    <col min="7678" max="7678" width="13.28515625" style="349" customWidth="1"/>
    <col min="7679" max="7679" width="13.5703125" style="349" bestFit="1" customWidth="1"/>
    <col min="7680" max="7680" width="13.7109375" style="349" bestFit="1" customWidth="1"/>
    <col min="7681" max="7681" width="13.5703125" style="349" bestFit="1" customWidth="1"/>
    <col min="7682" max="7682" width="13.5703125" style="349" customWidth="1"/>
    <col min="7683" max="7689" width="13.5703125" style="349" bestFit="1" customWidth="1"/>
    <col min="7690" max="7690" width="15.85546875" style="349" bestFit="1" customWidth="1"/>
    <col min="7691" max="7691" width="14.5703125" style="349" customWidth="1"/>
    <col min="7692" max="7692" width="14.28515625" style="349" customWidth="1"/>
    <col min="7693" max="7932" width="9.140625" style="349"/>
    <col min="7933" max="7933" width="44.85546875" style="349" bestFit="1" customWidth="1"/>
    <col min="7934" max="7934" width="13.28515625" style="349" customWidth="1"/>
    <col min="7935" max="7935" width="13.5703125" style="349" bestFit="1" customWidth="1"/>
    <col min="7936" max="7936" width="13.7109375" style="349" bestFit="1" customWidth="1"/>
    <col min="7937" max="7937" width="13.5703125" style="349" bestFit="1" customWidth="1"/>
    <col min="7938" max="7938" width="13.5703125" style="349" customWidth="1"/>
    <col min="7939" max="7945" width="13.5703125" style="349" bestFit="1" customWidth="1"/>
    <col min="7946" max="7946" width="15.85546875" style="349" bestFit="1" customWidth="1"/>
    <col min="7947" max="7947" width="14.5703125" style="349" customWidth="1"/>
    <col min="7948" max="7948" width="14.28515625" style="349" customWidth="1"/>
    <col min="7949" max="8188" width="9.140625" style="349"/>
    <col min="8189" max="8189" width="44.85546875" style="349" bestFit="1" customWidth="1"/>
    <col min="8190" max="8190" width="13.28515625" style="349" customWidth="1"/>
    <col min="8191" max="8191" width="13.5703125" style="349" bestFit="1" customWidth="1"/>
    <col min="8192" max="8192" width="13.7109375" style="349" bestFit="1" customWidth="1"/>
    <col min="8193" max="8193" width="13.5703125" style="349" bestFit="1" customWidth="1"/>
    <col min="8194" max="8194" width="13.5703125" style="349" customWidth="1"/>
    <col min="8195" max="8201" width="13.5703125" style="349" bestFit="1" customWidth="1"/>
    <col min="8202" max="8202" width="15.85546875" style="349" bestFit="1" customWidth="1"/>
    <col min="8203" max="8203" width="14.5703125" style="349" customWidth="1"/>
    <col min="8204" max="8204" width="14.28515625" style="349" customWidth="1"/>
    <col min="8205" max="8444" width="9.140625" style="349"/>
    <col min="8445" max="8445" width="44.85546875" style="349" bestFit="1" customWidth="1"/>
    <col min="8446" max="8446" width="13.28515625" style="349" customWidth="1"/>
    <col min="8447" max="8447" width="13.5703125" style="349" bestFit="1" customWidth="1"/>
    <col min="8448" max="8448" width="13.7109375" style="349" bestFit="1" customWidth="1"/>
    <col min="8449" max="8449" width="13.5703125" style="349" bestFit="1" customWidth="1"/>
    <col min="8450" max="8450" width="13.5703125" style="349" customWidth="1"/>
    <col min="8451" max="8457" width="13.5703125" style="349" bestFit="1" customWidth="1"/>
    <col min="8458" max="8458" width="15.85546875" style="349" bestFit="1" customWidth="1"/>
    <col min="8459" max="8459" width="14.5703125" style="349" customWidth="1"/>
    <col min="8460" max="8460" width="14.28515625" style="349" customWidth="1"/>
    <col min="8461" max="8700" width="9.140625" style="349"/>
    <col min="8701" max="8701" width="44.85546875" style="349" bestFit="1" customWidth="1"/>
    <col min="8702" max="8702" width="13.28515625" style="349" customWidth="1"/>
    <col min="8703" max="8703" width="13.5703125" style="349" bestFit="1" customWidth="1"/>
    <col min="8704" max="8704" width="13.7109375" style="349" bestFit="1" customWidth="1"/>
    <col min="8705" max="8705" width="13.5703125" style="349" bestFit="1" customWidth="1"/>
    <col min="8706" max="8706" width="13.5703125" style="349" customWidth="1"/>
    <col min="8707" max="8713" width="13.5703125" style="349" bestFit="1" customWidth="1"/>
    <col min="8714" max="8714" width="15.85546875" style="349" bestFit="1" customWidth="1"/>
    <col min="8715" max="8715" width="14.5703125" style="349" customWidth="1"/>
    <col min="8716" max="8716" width="14.28515625" style="349" customWidth="1"/>
    <col min="8717" max="8956" width="9.140625" style="349"/>
    <col min="8957" max="8957" width="44.85546875" style="349" bestFit="1" customWidth="1"/>
    <col min="8958" max="8958" width="13.28515625" style="349" customWidth="1"/>
    <col min="8959" max="8959" width="13.5703125" style="349" bestFit="1" customWidth="1"/>
    <col min="8960" max="8960" width="13.7109375" style="349" bestFit="1" customWidth="1"/>
    <col min="8961" max="8961" width="13.5703125" style="349" bestFit="1" customWidth="1"/>
    <col min="8962" max="8962" width="13.5703125" style="349" customWidth="1"/>
    <col min="8963" max="8969" width="13.5703125" style="349" bestFit="1" customWidth="1"/>
    <col min="8970" max="8970" width="15.85546875" style="349" bestFit="1" customWidth="1"/>
    <col min="8971" max="8971" width="14.5703125" style="349" customWidth="1"/>
    <col min="8972" max="8972" width="14.28515625" style="349" customWidth="1"/>
    <col min="8973" max="9212" width="9.140625" style="349"/>
    <col min="9213" max="9213" width="44.85546875" style="349" bestFit="1" customWidth="1"/>
    <col min="9214" max="9214" width="13.28515625" style="349" customWidth="1"/>
    <col min="9215" max="9215" width="13.5703125" style="349" bestFit="1" customWidth="1"/>
    <col min="9216" max="9216" width="13.7109375" style="349" bestFit="1" customWidth="1"/>
    <col min="9217" max="9217" width="13.5703125" style="349" bestFit="1" customWidth="1"/>
    <col min="9218" max="9218" width="13.5703125" style="349" customWidth="1"/>
    <col min="9219" max="9225" width="13.5703125" style="349" bestFit="1" customWidth="1"/>
    <col min="9226" max="9226" width="15.85546875" style="349" bestFit="1" customWidth="1"/>
    <col min="9227" max="9227" width="14.5703125" style="349" customWidth="1"/>
    <col min="9228" max="9228" width="14.28515625" style="349" customWidth="1"/>
    <col min="9229" max="9468" width="9.140625" style="349"/>
    <col min="9469" max="9469" width="44.85546875" style="349" bestFit="1" customWidth="1"/>
    <col min="9470" max="9470" width="13.28515625" style="349" customWidth="1"/>
    <col min="9471" max="9471" width="13.5703125" style="349" bestFit="1" customWidth="1"/>
    <col min="9472" max="9472" width="13.7109375" style="349" bestFit="1" customWidth="1"/>
    <col min="9473" max="9473" width="13.5703125" style="349" bestFit="1" customWidth="1"/>
    <col min="9474" max="9474" width="13.5703125" style="349" customWidth="1"/>
    <col min="9475" max="9481" width="13.5703125" style="349" bestFit="1" customWidth="1"/>
    <col min="9482" max="9482" width="15.85546875" style="349" bestFit="1" customWidth="1"/>
    <col min="9483" max="9483" width="14.5703125" style="349" customWidth="1"/>
    <col min="9484" max="9484" width="14.28515625" style="349" customWidth="1"/>
    <col min="9485" max="9724" width="9.140625" style="349"/>
    <col min="9725" max="9725" width="44.85546875" style="349" bestFit="1" customWidth="1"/>
    <col min="9726" max="9726" width="13.28515625" style="349" customWidth="1"/>
    <col min="9727" max="9727" width="13.5703125" style="349" bestFit="1" customWidth="1"/>
    <col min="9728" max="9728" width="13.7109375" style="349" bestFit="1" customWidth="1"/>
    <col min="9729" max="9729" width="13.5703125" style="349" bestFit="1" customWidth="1"/>
    <col min="9730" max="9730" width="13.5703125" style="349" customWidth="1"/>
    <col min="9731" max="9737" width="13.5703125" style="349" bestFit="1" customWidth="1"/>
    <col min="9738" max="9738" width="15.85546875" style="349" bestFit="1" customWidth="1"/>
    <col min="9739" max="9739" width="14.5703125" style="349" customWidth="1"/>
    <col min="9740" max="9740" width="14.28515625" style="349" customWidth="1"/>
    <col min="9741" max="9980" width="9.140625" style="349"/>
    <col min="9981" max="9981" width="44.85546875" style="349" bestFit="1" customWidth="1"/>
    <col min="9982" max="9982" width="13.28515625" style="349" customWidth="1"/>
    <col min="9983" max="9983" width="13.5703125" style="349" bestFit="1" customWidth="1"/>
    <col min="9984" max="9984" width="13.7109375" style="349" bestFit="1" customWidth="1"/>
    <col min="9985" max="9985" width="13.5703125" style="349" bestFit="1" customWidth="1"/>
    <col min="9986" max="9986" width="13.5703125" style="349" customWidth="1"/>
    <col min="9987" max="9993" width="13.5703125" style="349" bestFit="1" customWidth="1"/>
    <col min="9994" max="9994" width="15.85546875" style="349" bestFit="1" customWidth="1"/>
    <col min="9995" max="9995" width="14.5703125" style="349" customWidth="1"/>
    <col min="9996" max="9996" width="14.28515625" style="349" customWidth="1"/>
    <col min="9997" max="10236" width="9.140625" style="349"/>
    <col min="10237" max="10237" width="44.85546875" style="349" bestFit="1" customWidth="1"/>
    <col min="10238" max="10238" width="13.28515625" style="349" customWidth="1"/>
    <col min="10239" max="10239" width="13.5703125" style="349" bestFit="1" customWidth="1"/>
    <col min="10240" max="10240" width="13.7109375" style="349" bestFit="1" customWidth="1"/>
    <col min="10241" max="10241" width="13.5703125" style="349" bestFit="1" customWidth="1"/>
    <col min="10242" max="10242" width="13.5703125" style="349" customWidth="1"/>
    <col min="10243" max="10249" width="13.5703125" style="349" bestFit="1" customWidth="1"/>
    <col min="10250" max="10250" width="15.85546875" style="349" bestFit="1" customWidth="1"/>
    <col min="10251" max="10251" width="14.5703125" style="349" customWidth="1"/>
    <col min="10252" max="10252" width="14.28515625" style="349" customWidth="1"/>
    <col min="10253" max="10492" width="9.140625" style="349"/>
    <col min="10493" max="10493" width="44.85546875" style="349" bestFit="1" customWidth="1"/>
    <col min="10494" max="10494" width="13.28515625" style="349" customWidth="1"/>
    <col min="10495" max="10495" width="13.5703125" style="349" bestFit="1" customWidth="1"/>
    <col min="10496" max="10496" width="13.7109375" style="349" bestFit="1" customWidth="1"/>
    <col min="10497" max="10497" width="13.5703125" style="349" bestFit="1" customWidth="1"/>
    <col min="10498" max="10498" width="13.5703125" style="349" customWidth="1"/>
    <col min="10499" max="10505" width="13.5703125" style="349" bestFit="1" customWidth="1"/>
    <col min="10506" max="10506" width="15.85546875" style="349" bestFit="1" customWidth="1"/>
    <col min="10507" max="10507" width="14.5703125" style="349" customWidth="1"/>
    <col min="10508" max="10508" width="14.28515625" style="349" customWidth="1"/>
    <col min="10509" max="10748" width="9.140625" style="349"/>
    <col min="10749" max="10749" width="44.85546875" style="349" bestFit="1" customWidth="1"/>
    <col min="10750" max="10750" width="13.28515625" style="349" customWidth="1"/>
    <col min="10751" max="10751" width="13.5703125" style="349" bestFit="1" customWidth="1"/>
    <col min="10752" max="10752" width="13.7109375" style="349" bestFit="1" customWidth="1"/>
    <col min="10753" max="10753" width="13.5703125" style="349" bestFit="1" customWidth="1"/>
    <col min="10754" max="10754" width="13.5703125" style="349" customWidth="1"/>
    <col min="10755" max="10761" width="13.5703125" style="349" bestFit="1" customWidth="1"/>
    <col min="10762" max="10762" width="15.85546875" style="349" bestFit="1" customWidth="1"/>
    <col min="10763" max="10763" width="14.5703125" style="349" customWidth="1"/>
    <col min="10764" max="10764" width="14.28515625" style="349" customWidth="1"/>
    <col min="10765" max="11004" width="9.140625" style="349"/>
    <col min="11005" max="11005" width="44.85546875" style="349" bestFit="1" customWidth="1"/>
    <col min="11006" max="11006" width="13.28515625" style="349" customWidth="1"/>
    <col min="11007" max="11007" width="13.5703125" style="349" bestFit="1" customWidth="1"/>
    <col min="11008" max="11008" width="13.7109375" style="349" bestFit="1" customWidth="1"/>
    <col min="11009" max="11009" width="13.5703125" style="349" bestFit="1" customWidth="1"/>
    <col min="11010" max="11010" width="13.5703125" style="349" customWidth="1"/>
    <col min="11011" max="11017" width="13.5703125" style="349" bestFit="1" customWidth="1"/>
    <col min="11018" max="11018" width="15.85546875" style="349" bestFit="1" customWidth="1"/>
    <col min="11019" max="11019" width="14.5703125" style="349" customWidth="1"/>
    <col min="11020" max="11020" width="14.28515625" style="349" customWidth="1"/>
    <col min="11021" max="11260" width="9.140625" style="349"/>
    <col min="11261" max="11261" width="44.85546875" style="349" bestFit="1" customWidth="1"/>
    <col min="11262" max="11262" width="13.28515625" style="349" customWidth="1"/>
    <col min="11263" max="11263" width="13.5703125" style="349" bestFit="1" customWidth="1"/>
    <col min="11264" max="11264" width="13.7109375" style="349" bestFit="1" customWidth="1"/>
    <col min="11265" max="11265" width="13.5703125" style="349" bestFit="1" customWidth="1"/>
    <col min="11266" max="11266" width="13.5703125" style="349" customWidth="1"/>
    <col min="11267" max="11273" width="13.5703125" style="349" bestFit="1" customWidth="1"/>
    <col min="11274" max="11274" width="15.85546875" style="349" bestFit="1" customWidth="1"/>
    <col min="11275" max="11275" width="14.5703125" style="349" customWidth="1"/>
    <col min="11276" max="11276" width="14.28515625" style="349" customWidth="1"/>
    <col min="11277" max="11516" width="9.140625" style="349"/>
    <col min="11517" max="11517" width="44.85546875" style="349" bestFit="1" customWidth="1"/>
    <col min="11518" max="11518" width="13.28515625" style="349" customWidth="1"/>
    <col min="11519" max="11519" width="13.5703125" style="349" bestFit="1" customWidth="1"/>
    <col min="11520" max="11520" width="13.7109375" style="349" bestFit="1" customWidth="1"/>
    <col min="11521" max="11521" width="13.5703125" style="349" bestFit="1" customWidth="1"/>
    <col min="11522" max="11522" width="13.5703125" style="349" customWidth="1"/>
    <col min="11523" max="11529" width="13.5703125" style="349" bestFit="1" customWidth="1"/>
    <col min="11530" max="11530" width="15.85546875" style="349" bestFit="1" customWidth="1"/>
    <col min="11531" max="11531" width="14.5703125" style="349" customWidth="1"/>
    <col min="11532" max="11532" width="14.28515625" style="349" customWidth="1"/>
    <col min="11533" max="11772" width="9.140625" style="349"/>
    <col min="11773" max="11773" width="44.85546875" style="349" bestFit="1" customWidth="1"/>
    <col min="11774" max="11774" width="13.28515625" style="349" customWidth="1"/>
    <col min="11775" max="11775" width="13.5703125" style="349" bestFit="1" customWidth="1"/>
    <col min="11776" max="11776" width="13.7109375" style="349" bestFit="1" customWidth="1"/>
    <col min="11777" max="11777" width="13.5703125" style="349" bestFit="1" customWidth="1"/>
    <col min="11778" max="11778" width="13.5703125" style="349" customWidth="1"/>
    <col min="11779" max="11785" width="13.5703125" style="349" bestFit="1" customWidth="1"/>
    <col min="11786" max="11786" width="15.85546875" style="349" bestFit="1" customWidth="1"/>
    <col min="11787" max="11787" width="14.5703125" style="349" customWidth="1"/>
    <col min="11788" max="11788" width="14.28515625" style="349" customWidth="1"/>
    <col min="11789" max="12028" width="9.140625" style="349"/>
    <col min="12029" max="12029" width="44.85546875" style="349" bestFit="1" customWidth="1"/>
    <col min="12030" max="12030" width="13.28515625" style="349" customWidth="1"/>
    <col min="12031" max="12031" width="13.5703125" style="349" bestFit="1" customWidth="1"/>
    <col min="12032" max="12032" width="13.7109375" style="349" bestFit="1" customWidth="1"/>
    <col min="12033" max="12033" width="13.5703125" style="349" bestFit="1" customWidth="1"/>
    <col min="12034" max="12034" width="13.5703125" style="349" customWidth="1"/>
    <col min="12035" max="12041" width="13.5703125" style="349" bestFit="1" customWidth="1"/>
    <col min="12042" max="12042" width="15.85546875" style="349" bestFit="1" customWidth="1"/>
    <col min="12043" max="12043" width="14.5703125" style="349" customWidth="1"/>
    <col min="12044" max="12044" width="14.28515625" style="349" customWidth="1"/>
    <col min="12045" max="12284" width="9.140625" style="349"/>
    <col min="12285" max="12285" width="44.85546875" style="349" bestFit="1" customWidth="1"/>
    <col min="12286" max="12286" width="13.28515625" style="349" customWidth="1"/>
    <col min="12287" max="12287" width="13.5703125" style="349" bestFit="1" customWidth="1"/>
    <col min="12288" max="12288" width="13.7109375" style="349" bestFit="1" customWidth="1"/>
    <col min="12289" max="12289" width="13.5703125" style="349" bestFit="1" customWidth="1"/>
    <col min="12290" max="12290" width="13.5703125" style="349" customWidth="1"/>
    <col min="12291" max="12297" width="13.5703125" style="349" bestFit="1" customWidth="1"/>
    <col min="12298" max="12298" width="15.85546875" style="349" bestFit="1" customWidth="1"/>
    <col min="12299" max="12299" width="14.5703125" style="349" customWidth="1"/>
    <col min="12300" max="12300" width="14.28515625" style="349" customWidth="1"/>
    <col min="12301" max="12540" width="9.140625" style="349"/>
    <col min="12541" max="12541" width="44.85546875" style="349" bestFit="1" customWidth="1"/>
    <col min="12542" max="12542" width="13.28515625" style="349" customWidth="1"/>
    <col min="12543" max="12543" width="13.5703125" style="349" bestFit="1" customWidth="1"/>
    <col min="12544" max="12544" width="13.7109375" style="349" bestFit="1" customWidth="1"/>
    <col min="12545" max="12545" width="13.5703125" style="349" bestFit="1" customWidth="1"/>
    <col min="12546" max="12546" width="13.5703125" style="349" customWidth="1"/>
    <col min="12547" max="12553" width="13.5703125" style="349" bestFit="1" customWidth="1"/>
    <col min="12554" max="12554" width="15.85546875" style="349" bestFit="1" customWidth="1"/>
    <col min="12555" max="12555" width="14.5703125" style="349" customWidth="1"/>
    <col min="12556" max="12556" width="14.28515625" style="349" customWidth="1"/>
    <col min="12557" max="12796" width="9.140625" style="349"/>
    <col min="12797" max="12797" width="44.85546875" style="349" bestFit="1" customWidth="1"/>
    <col min="12798" max="12798" width="13.28515625" style="349" customWidth="1"/>
    <col min="12799" max="12799" width="13.5703125" style="349" bestFit="1" customWidth="1"/>
    <col min="12800" max="12800" width="13.7109375" style="349" bestFit="1" customWidth="1"/>
    <col min="12801" max="12801" width="13.5703125" style="349" bestFit="1" customWidth="1"/>
    <col min="12802" max="12802" width="13.5703125" style="349" customWidth="1"/>
    <col min="12803" max="12809" width="13.5703125" style="349" bestFit="1" customWidth="1"/>
    <col min="12810" max="12810" width="15.85546875" style="349" bestFit="1" customWidth="1"/>
    <col min="12811" max="12811" width="14.5703125" style="349" customWidth="1"/>
    <col min="12812" max="12812" width="14.28515625" style="349" customWidth="1"/>
    <col min="12813" max="13052" width="9.140625" style="349"/>
    <col min="13053" max="13053" width="44.85546875" style="349" bestFit="1" customWidth="1"/>
    <col min="13054" max="13054" width="13.28515625" style="349" customWidth="1"/>
    <col min="13055" max="13055" width="13.5703125" style="349" bestFit="1" customWidth="1"/>
    <col min="13056" max="13056" width="13.7109375" style="349" bestFit="1" customWidth="1"/>
    <col min="13057" max="13057" width="13.5703125" style="349" bestFit="1" customWidth="1"/>
    <col min="13058" max="13058" width="13.5703125" style="349" customWidth="1"/>
    <col min="13059" max="13065" width="13.5703125" style="349" bestFit="1" customWidth="1"/>
    <col min="13066" max="13066" width="15.85546875" style="349" bestFit="1" customWidth="1"/>
    <col min="13067" max="13067" width="14.5703125" style="349" customWidth="1"/>
    <col min="13068" max="13068" width="14.28515625" style="349" customWidth="1"/>
    <col min="13069" max="13308" width="9.140625" style="349"/>
    <col min="13309" max="13309" width="44.85546875" style="349" bestFit="1" customWidth="1"/>
    <col min="13310" max="13310" width="13.28515625" style="349" customWidth="1"/>
    <col min="13311" max="13311" width="13.5703125" style="349" bestFit="1" customWidth="1"/>
    <col min="13312" max="13312" width="13.7109375" style="349" bestFit="1" customWidth="1"/>
    <col min="13313" max="13313" width="13.5703125" style="349" bestFit="1" customWidth="1"/>
    <col min="13314" max="13314" width="13.5703125" style="349" customWidth="1"/>
    <col min="13315" max="13321" width="13.5703125" style="349" bestFit="1" customWidth="1"/>
    <col min="13322" max="13322" width="15.85546875" style="349" bestFit="1" customWidth="1"/>
    <col min="13323" max="13323" width="14.5703125" style="349" customWidth="1"/>
    <col min="13324" max="13324" width="14.28515625" style="349" customWidth="1"/>
    <col min="13325" max="13564" width="9.140625" style="349"/>
    <col min="13565" max="13565" width="44.85546875" style="349" bestFit="1" customWidth="1"/>
    <col min="13566" max="13566" width="13.28515625" style="349" customWidth="1"/>
    <col min="13567" max="13567" width="13.5703125" style="349" bestFit="1" customWidth="1"/>
    <col min="13568" max="13568" width="13.7109375" style="349" bestFit="1" customWidth="1"/>
    <col min="13569" max="13569" width="13.5703125" style="349" bestFit="1" customWidth="1"/>
    <col min="13570" max="13570" width="13.5703125" style="349" customWidth="1"/>
    <col min="13571" max="13577" width="13.5703125" style="349" bestFit="1" customWidth="1"/>
    <col min="13578" max="13578" width="15.85546875" style="349" bestFit="1" customWidth="1"/>
    <col min="13579" max="13579" width="14.5703125" style="349" customWidth="1"/>
    <col min="13580" max="13580" width="14.28515625" style="349" customWidth="1"/>
    <col min="13581" max="13820" width="9.140625" style="349"/>
    <col min="13821" max="13821" width="44.85546875" style="349" bestFit="1" customWidth="1"/>
    <col min="13822" max="13822" width="13.28515625" style="349" customWidth="1"/>
    <col min="13823" max="13823" width="13.5703125" style="349" bestFit="1" customWidth="1"/>
    <col min="13824" max="13824" width="13.7109375" style="349" bestFit="1" customWidth="1"/>
    <col min="13825" max="13825" width="13.5703125" style="349" bestFit="1" customWidth="1"/>
    <col min="13826" max="13826" width="13.5703125" style="349" customWidth="1"/>
    <col min="13827" max="13833" width="13.5703125" style="349" bestFit="1" customWidth="1"/>
    <col min="13834" max="13834" width="15.85546875" style="349" bestFit="1" customWidth="1"/>
    <col min="13835" max="13835" width="14.5703125" style="349" customWidth="1"/>
    <col min="13836" max="13836" width="14.28515625" style="349" customWidth="1"/>
    <col min="13837" max="14076" width="9.140625" style="349"/>
    <col min="14077" max="14077" width="44.85546875" style="349" bestFit="1" customWidth="1"/>
    <col min="14078" max="14078" width="13.28515625" style="349" customWidth="1"/>
    <col min="14079" max="14079" width="13.5703125" style="349" bestFit="1" customWidth="1"/>
    <col min="14080" max="14080" width="13.7109375" style="349" bestFit="1" customWidth="1"/>
    <col min="14081" max="14081" width="13.5703125" style="349" bestFit="1" customWidth="1"/>
    <col min="14082" max="14082" width="13.5703125" style="349" customWidth="1"/>
    <col min="14083" max="14089" width="13.5703125" style="349" bestFit="1" customWidth="1"/>
    <col min="14090" max="14090" width="15.85546875" style="349" bestFit="1" customWidth="1"/>
    <col min="14091" max="14091" width="14.5703125" style="349" customWidth="1"/>
    <col min="14092" max="14092" width="14.28515625" style="349" customWidth="1"/>
    <col min="14093" max="14332" width="9.140625" style="349"/>
    <col min="14333" max="14333" width="44.85546875" style="349" bestFit="1" customWidth="1"/>
    <col min="14334" max="14334" width="13.28515625" style="349" customWidth="1"/>
    <col min="14335" max="14335" width="13.5703125" style="349" bestFit="1" customWidth="1"/>
    <col min="14336" max="14336" width="13.7109375" style="349" bestFit="1" customWidth="1"/>
    <col min="14337" max="14337" width="13.5703125" style="349" bestFit="1" customWidth="1"/>
    <col min="14338" max="14338" width="13.5703125" style="349" customWidth="1"/>
    <col min="14339" max="14345" width="13.5703125" style="349" bestFit="1" customWidth="1"/>
    <col min="14346" max="14346" width="15.85546875" style="349" bestFit="1" customWidth="1"/>
    <col min="14347" max="14347" width="14.5703125" style="349" customWidth="1"/>
    <col min="14348" max="14348" width="14.28515625" style="349" customWidth="1"/>
    <col min="14349" max="14588" width="9.140625" style="349"/>
    <col min="14589" max="14589" width="44.85546875" style="349" bestFit="1" customWidth="1"/>
    <col min="14590" max="14590" width="13.28515625" style="349" customWidth="1"/>
    <col min="14591" max="14591" width="13.5703125" style="349" bestFit="1" customWidth="1"/>
    <col min="14592" max="14592" width="13.7109375" style="349" bestFit="1" customWidth="1"/>
    <col min="14593" max="14593" width="13.5703125" style="349" bestFit="1" customWidth="1"/>
    <col min="14594" max="14594" width="13.5703125" style="349" customWidth="1"/>
    <col min="14595" max="14601" width="13.5703125" style="349" bestFit="1" customWidth="1"/>
    <col min="14602" max="14602" width="15.85546875" style="349" bestFit="1" customWidth="1"/>
    <col min="14603" max="14603" width="14.5703125" style="349" customWidth="1"/>
    <col min="14604" max="14604" width="14.28515625" style="349" customWidth="1"/>
    <col min="14605" max="14844" width="9.140625" style="349"/>
    <col min="14845" max="14845" width="44.85546875" style="349" bestFit="1" customWidth="1"/>
    <col min="14846" max="14846" width="13.28515625" style="349" customWidth="1"/>
    <col min="14847" max="14847" width="13.5703125" style="349" bestFit="1" customWidth="1"/>
    <col min="14848" max="14848" width="13.7109375" style="349" bestFit="1" customWidth="1"/>
    <col min="14849" max="14849" width="13.5703125" style="349" bestFit="1" customWidth="1"/>
    <col min="14850" max="14850" width="13.5703125" style="349" customWidth="1"/>
    <col min="14851" max="14857" width="13.5703125" style="349" bestFit="1" customWidth="1"/>
    <col min="14858" max="14858" width="15.85546875" style="349" bestFit="1" customWidth="1"/>
    <col min="14859" max="14859" width="14.5703125" style="349" customWidth="1"/>
    <col min="14860" max="14860" width="14.28515625" style="349" customWidth="1"/>
    <col min="14861" max="15100" width="9.140625" style="349"/>
    <col min="15101" max="15101" width="44.85546875" style="349" bestFit="1" customWidth="1"/>
    <col min="15102" max="15102" width="13.28515625" style="349" customWidth="1"/>
    <col min="15103" max="15103" width="13.5703125" style="349" bestFit="1" customWidth="1"/>
    <col min="15104" max="15104" width="13.7109375" style="349" bestFit="1" customWidth="1"/>
    <col min="15105" max="15105" width="13.5703125" style="349" bestFit="1" customWidth="1"/>
    <col min="15106" max="15106" width="13.5703125" style="349" customWidth="1"/>
    <col min="15107" max="15113" width="13.5703125" style="349" bestFit="1" customWidth="1"/>
    <col min="15114" max="15114" width="15.85546875" style="349" bestFit="1" customWidth="1"/>
    <col min="15115" max="15115" width="14.5703125" style="349" customWidth="1"/>
    <col min="15116" max="15116" width="14.28515625" style="349" customWidth="1"/>
    <col min="15117" max="15356" width="9.140625" style="349"/>
    <col min="15357" max="15357" width="44.85546875" style="349" bestFit="1" customWidth="1"/>
    <col min="15358" max="15358" width="13.28515625" style="349" customWidth="1"/>
    <col min="15359" max="15359" width="13.5703125" style="349" bestFit="1" customWidth="1"/>
    <col min="15360" max="15360" width="13.7109375" style="349" bestFit="1" customWidth="1"/>
    <col min="15361" max="15361" width="13.5703125" style="349" bestFit="1" customWidth="1"/>
    <col min="15362" max="15362" width="13.5703125" style="349" customWidth="1"/>
    <col min="15363" max="15369" width="13.5703125" style="349" bestFit="1" customWidth="1"/>
    <col min="15370" max="15370" width="15.85546875" style="349" bestFit="1" customWidth="1"/>
    <col min="15371" max="15371" width="14.5703125" style="349" customWidth="1"/>
    <col min="15372" max="15372" width="14.28515625" style="349" customWidth="1"/>
    <col min="15373" max="15612" width="9.140625" style="349"/>
    <col min="15613" max="15613" width="44.85546875" style="349" bestFit="1" customWidth="1"/>
    <col min="15614" max="15614" width="13.28515625" style="349" customWidth="1"/>
    <col min="15615" max="15615" width="13.5703125" style="349" bestFit="1" customWidth="1"/>
    <col min="15616" max="15616" width="13.7109375" style="349" bestFit="1" customWidth="1"/>
    <col min="15617" max="15617" width="13.5703125" style="349" bestFit="1" customWidth="1"/>
    <col min="15618" max="15618" width="13.5703125" style="349" customWidth="1"/>
    <col min="15619" max="15625" width="13.5703125" style="349" bestFit="1" customWidth="1"/>
    <col min="15626" max="15626" width="15.85546875" style="349" bestFit="1" customWidth="1"/>
    <col min="15627" max="15627" width="14.5703125" style="349" customWidth="1"/>
    <col min="15628" max="15628" width="14.28515625" style="349" customWidth="1"/>
    <col min="15629" max="15868" width="9.140625" style="349"/>
    <col min="15869" max="15869" width="44.85546875" style="349" bestFit="1" customWidth="1"/>
    <col min="15870" max="15870" width="13.28515625" style="349" customWidth="1"/>
    <col min="15871" max="15871" width="13.5703125" style="349" bestFit="1" customWidth="1"/>
    <col min="15872" max="15872" width="13.7109375" style="349" bestFit="1" customWidth="1"/>
    <col min="15873" max="15873" width="13.5703125" style="349" bestFit="1" customWidth="1"/>
    <col min="15874" max="15874" width="13.5703125" style="349" customWidth="1"/>
    <col min="15875" max="15881" width="13.5703125" style="349" bestFit="1" customWidth="1"/>
    <col min="15882" max="15882" width="15.85546875" style="349" bestFit="1" customWidth="1"/>
    <col min="15883" max="15883" width="14.5703125" style="349" customWidth="1"/>
    <col min="15884" max="15884" width="14.28515625" style="349" customWidth="1"/>
    <col min="15885" max="16124" width="9.140625" style="349"/>
    <col min="16125" max="16125" width="44.85546875" style="349" bestFit="1" customWidth="1"/>
    <col min="16126" max="16126" width="13.28515625" style="349" customWidth="1"/>
    <col min="16127" max="16127" width="13.5703125" style="349" bestFit="1" customWidth="1"/>
    <col min="16128" max="16128" width="13.7109375" style="349" bestFit="1" customWidth="1"/>
    <col min="16129" max="16129" width="13.5703125" style="349" bestFit="1" customWidth="1"/>
    <col min="16130" max="16130" width="13.5703125" style="349" customWidth="1"/>
    <col min="16131" max="16137" width="13.5703125" style="349" bestFit="1" customWidth="1"/>
    <col min="16138" max="16138" width="15.85546875" style="349" bestFit="1" customWidth="1"/>
    <col min="16139" max="16139" width="14.5703125" style="349" customWidth="1"/>
    <col min="16140" max="16140" width="14.28515625" style="349" customWidth="1"/>
    <col min="16141" max="16384" width="9.140625" style="349"/>
  </cols>
  <sheetData>
    <row r="1" spans="1:14" x14ac:dyDescent="0.25">
      <c r="A1" s="608" t="s">
        <v>142</v>
      </c>
      <c r="L1" s="609"/>
      <c r="N1" s="610" t="s">
        <v>782</v>
      </c>
    </row>
    <row r="3" spans="1:14" x14ac:dyDescent="0.25">
      <c r="A3" s="720" t="s">
        <v>783</v>
      </c>
      <c r="B3" s="720"/>
      <c r="C3" s="720"/>
      <c r="D3" s="720"/>
      <c r="E3" s="720"/>
      <c r="F3" s="720"/>
      <c r="G3" s="720"/>
      <c r="H3" s="720"/>
      <c r="I3" s="720"/>
      <c r="J3" s="720"/>
      <c r="K3" s="720"/>
      <c r="L3" s="720"/>
      <c r="M3" s="720"/>
      <c r="N3" s="720"/>
    </row>
    <row r="4" spans="1:14" x14ac:dyDescent="0.25">
      <c r="A4" s="721" t="s">
        <v>784</v>
      </c>
      <c r="B4" s="721"/>
      <c r="C4" s="721"/>
      <c r="D4" s="721"/>
      <c r="E4" s="721"/>
      <c r="F4" s="721"/>
      <c r="G4" s="721"/>
      <c r="H4" s="721"/>
      <c r="I4" s="721"/>
      <c r="J4" s="721"/>
      <c r="K4" s="721"/>
      <c r="L4" s="721"/>
      <c r="M4" s="721"/>
      <c r="N4" s="721"/>
    </row>
    <row r="5" spans="1:14" ht="15.75" thickBot="1" x14ac:dyDescent="0.3"/>
    <row r="6" spans="1:14" ht="16.5" thickTop="1" thickBot="1" x14ac:dyDescent="0.3">
      <c r="A6" s="611" t="s">
        <v>451</v>
      </c>
      <c r="B6" s="612" t="s">
        <v>785</v>
      </c>
      <c r="C6" s="612" t="s">
        <v>786</v>
      </c>
      <c r="D6" s="612" t="s">
        <v>787</v>
      </c>
      <c r="E6" s="612" t="s">
        <v>788</v>
      </c>
      <c r="F6" s="612" t="s">
        <v>789</v>
      </c>
      <c r="G6" s="612" t="s">
        <v>790</v>
      </c>
      <c r="H6" s="612" t="s">
        <v>791</v>
      </c>
      <c r="I6" s="612" t="s">
        <v>792</v>
      </c>
      <c r="J6" s="612" t="s">
        <v>793</v>
      </c>
      <c r="K6" s="612" t="s">
        <v>794</v>
      </c>
      <c r="L6" s="612" t="s">
        <v>795</v>
      </c>
      <c r="M6" s="612" t="s">
        <v>796</v>
      </c>
      <c r="N6" s="613" t="s">
        <v>751</v>
      </c>
    </row>
    <row r="7" spans="1:14" ht="15.75" thickTop="1" x14ac:dyDescent="0.25">
      <c r="A7" s="614" t="s">
        <v>797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6"/>
    </row>
    <row r="8" spans="1:14" x14ac:dyDescent="0.25">
      <c r="A8" s="617" t="s">
        <v>798</v>
      </c>
      <c r="B8" s="345">
        <v>422595178</v>
      </c>
      <c r="C8" s="345">
        <v>284155648</v>
      </c>
      <c r="D8" s="345">
        <v>282813538</v>
      </c>
      <c r="E8" s="345">
        <v>283174409</v>
      </c>
      <c r="F8" s="345">
        <v>286499507</v>
      </c>
      <c r="G8" s="345">
        <v>283464283</v>
      </c>
      <c r="H8" s="345">
        <v>284695908</v>
      </c>
      <c r="I8" s="345">
        <v>285099662</v>
      </c>
      <c r="J8" s="345">
        <v>285007788</v>
      </c>
      <c r="K8" s="345">
        <v>285974308</v>
      </c>
      <c r="L8" s="345">
        <v>285030430</v>
      </c>
      <c r="M8" s="345">
        <v>235300868</v>
      </c>
      <c r="N8" s="618">
        <f>SUM(B8:M8)</f>
        <v>3503811527</v>
      </c>
    </row>
    <row r="9" spans="1:14" x14ac:dyDescent="0.25">
      <c r="A9" s="619" t="s">
        <v>17</v>
      </c>
      <c r="B9" s="620">
        <v>184976115</v>
      </c>
      <c r="C9" s="620">
        <v>244591177</v>
      </c>
      <c r="D9" s="620">
        <v>2156064318</v>
      </c>
      <c r="E9" s="620">
        <v>93985324</v>
      </c>
      <c r="F9" s="620">
        <v>122352133</v>
      </c>
      <c r="G9" s="620">
        <v>323632562</v>
      </c>
      <c r="H9" s="620">
        <v>93650421</v>
      </c>
      <c r="I9" s="620">
        <v>20973919</v>
      </c>
      <c r="J9" s="620">
        <v>2651610115</v>
      </c>
      <c r="K9" s="620">
        <v>178711029</v>
      </c>
      <c r="L9" s="620">
        <v>112869219</v>
      </c>
      <c r="M9" s="620">
        <v>74883668</v>
      </c>
      <c r="N9" s="618">
        <f t="shared" ref="N9:N19" si="0">SUM(B9:M9)</f>
        <v>6258300000</v>
      </c>
    </row>
    <row r="10" spans="1:14" x14ac:dyDescent="0.25">
      <c r="A10" s="619" t="s">
        <v>19</v>
      </c>
      <c r="B10" s="620">
        <v>109364685</v>
      </c>
      <c r="C10" s="620">
        <v>89309373</v>
      </c>
      <c r="D10" s="620">
        <v>227811790</v>
      </c>
      <c r="E10" s="620">
        <v>110783578</v>
      </c>
      <c r="F10" s="620">
        <v>47869519</v>
      </c>
      <c r="G10" s="620">
        <v>182377842</v>
      </c>
      <c r="H10" s="620">
        <v>62655677</v>
      </c>
      <c r="I10" s="620">
        <v>90173085</v>
      </c>
      <c r="J10" s="620">
        <v>210623518</v>
      </c>
      <c r="K10" s="620">
        <v>139505116</v>
      </c>
      <c r="L10" s="620">
        <v>61729841</v>
      </c>
      <c r="M10" s="620">
        <v>192001803</v>
      </c>
      <c r="N10" s="618">
        <f t="shared" si="0"/>
        <v>1524205827</v>
      </c>
    </row>
    <row r="11" spans="1:14" x14ac:dyDescent="0.25">
      <c r="A11" s="619" t="s">
        <v>7</v>
      </c>
      <c r="B11" s="620"/>
      <c r="C11" s="620"/>
      <c r="D11" s="620"/>
      <c r="E11" s="620"/>
      <c r="F11" s="620"/>
      <c r="G11" s="620">
        <v>80332761</v>
      </c>
      <c r="H11" s="620"/>
      <c r="I11" s="620"/>
      <c r="J11" s="620"/>
      <c r="K11" s="620"/>
      <c r="L11" s="620"/>
      <c r="M11" s="620"/>
      <c r="N11" s="618">
        <f t="shared" si="0"/>
        <v>80332761</v>
      </c>
    </row>
    <row r="12" spans="1:14" x14ac:dyDescent="0.25">
      <c r="A12" s="619" t="s">
        <v>799</v>
      </c>
      <c r="B12" s="621">
        <v>1496962</v>
      </c>
      <c r="C12" s="621">
        <v>531222</v>
      </c>
      <c r="D12" s="621">
        <v>3367560</v>
      </c>
      <c r="E12" s="621">
        <v>1568972</v>
      </c>
      <c r="F12" s="621">
        <v>18097573</v>
      </c>
      <c r="G12" s="621">
        <v>17013555</v>
      </c>
      <c r="H12" s="621">
        <v>2660405</v>
      </c>
      <c r="I12" s="621">
        <v>4944788</v>
      </c>
      <c r="J12" s="621">
        <v>1987312</v>
      </c>
      <c r="K12" s="621">
        <v>164731357</v>
      </c>
      <c r="L12" s="621">
        <v>1012798</v>
      </c>
      <c r="M12" s="621">
        <f>677294-180000</f>
        <v>497294</v>
      </c>
      <c r="N12" s="618">
        <f t="shared" si="0"/>
        <v>217909798</v>
      </c>
    </row>
    <row r="13" spans="1:14" x14ac:dyDescent="0.25">
      <c r="A13" s="619" t="s">
        <v>800</v>
      </c>
      <c r="B13" s="621"/>
      <c r="C13" s="621"/>
      <c r="D13" s="621"/>
      <c r="E13" s="621"/>
      <c r="F13" s="621"/>
      <c r="G13" s="621"/>
      <c r="H13" s="621"/>
      <c r="I13" s="621">
        <v>134176200</v>
      </c>
      <c r="J13" s="621">
        <v>130352600</v>
      </c>
      <c r="K13" s="621">
        <v>142712400</v>
      </c>
      <c r="L13" s="621">
        <v>136562300</v>
      </c>
      <c r="M13" s="621">
        <v>188528310</v>
      </c>
      <c r="N13" s="618">
        <f t="shared" si="0"/>
        <v>732331810</v>
      </c>
    </row>
    <row r="14" spans="1:14" ht="30" x14ac:dyDescent="0.25">
      <c r="A14" s="619" t="s">
        <v>801</v>
      </c>
      <c r="B14" s="621"/>
      <c r="C14" s="621"/>
      <c r="D14" s="621"/>
      <c r="E14" s="621"/>
      <c r="F14" s="621"/>
      <c r="G14" s="621"/>
      <c r="H14" s="621"/>
      <c r="I14" s="621"/>
      <c r="J14" s="621">
        <v>33850778</v>
      </c>
      <c r="K14" s="621">
        <f>32000000+8354311</f>
        <v>40354311</v>
      </c>
      <c r="L14" s="621"/>
      <c r="M14" s="621"/>
      <c r="N14" s="618">
        <f t="shared" si="0"/>
        <v>74205089</v>
      </c>
    </row>
    <row r="15" spans="1:14" ht="30" x14ac:dyDescent="0.25">
      <c r="A15" s="619" t="s">
        <v>802</v>
      </c>
      <c r="B15" s="621"/>
      <c r="C15" s="621"/>
      <c r="D15" s="621"/>
      <c r="E15" s="621"/>
      <c r="F15" s="621"/>
      <c r="G15" s="621"/>
      <c r="H15" s="621"/>
      <c r="I15" s="621"/>
      <c r="J15" s="621">
        <v>1080924</v>
      </c>
      <c r="K15" s="621">
        <f>32000000+41124165</f>
        <v>73124165</v>
      </c>
      <c r="L15" s="621"/>
      <c r="M15" s="621"/>
      <c r="N15" s="618">
        <f t="shared" si="0"/>
        <v>74205089</v>
      </c>
    </row>
    <row r="16" spans="1:14" ht="30" x14ac:dyDescent="0.25">
      <c r="A16" s="619" t="s">
        <v>803</v>
      </c>
      <c r="B16" s="621">
        <v>456070</v>
      </c>
      <c r="C16" s="621">
        <v>90304</v>
      </c>
      <c r="D16" s="621">
        <v>3588875</v>
      </c>
      <c r="E16" s="621">
        <v>3166509</v>
      </c>
      <c r="F16" s="621">
        <v>2168357</v>
      </c>
      <c r="G16" s="621">
        <v>10559865</v>
      </c>
      <c r="H16" s="621">
        <v>25654739</v>
      </c>
      <c r="I16" s="621">
        <v>42181175</v>
      </c>
      <c r="J16" s="621">
        <f>2035992-468065</f>
        <v>1567927</v>
      </c>
      <c r="K16" s="621"/>
      <c r="L16" s="621"/>
      <c r="M16" s="621">
        <v>260000000</v>
      </c>
      <c r="N16" s="618">
        <f t="shared" si="0"/>
        <v>349433821</v>
      </c>
    </row>
    <row r="17" spans="1:14" x14ac:dyDescent="0.25">
      <c r="A17" s="619" t="s">
        <v>124</v>
      </c>
      <c r="B17" s="621">
        <v>57722477</v>
      </c>
      <c r="C17" s="621">
        <v>6376579</v>
      </c>
      <c r="D17" s="621">
        <v>421797</v>
      </c>
      <c r="E17" s="621">
        <v>189179</v>
      </c>
      <c r="F17" s="621">
        <v>284938</v>
      </c>
      <c r="G17" s="621">
        <v>189179</v>
      </c>
      <c r="H17" s="621">
        <v>189179</v>
      </c>
      <c r="I17" s="621">
        <v>237179</v>
      </c>
      <c r="J17" s="621">
        <f>799539-374857</f>
        <v>424682</v>
      </c>
      <c r="K17" s="621">
        <v>189179</v>
      </c>
      <c r="L17" s="621">
        <f>189179+100000</f>
        <v>289179</v>
      </c>
      <c r="M17" s="621">
        <f>189179</f>
        <v>189179</v>
      </c>
      <c r="N17" s="618">
        <f t="shared" si="0"/>
        <v>66702726</v>
      </c>
    </row>
    <row r="18" spans="1:14" x14ac:dyDescent="0.25">
      <c r="A18" s="619" t="s">
        <v>804</v>
      </c>
      <c r="B18" s="621">
        <v>1300000000</v>
      </c>
      <c r="C18" s="622">
        <v>1290000000</v>
      </c>
      <c r="D18" s="622">
        <v>1893000000</v>
      </c>
      <c r="E18" s="622">
        <v>967000000</v>
      </c>
      <c r="F18" s="622">
        <v>1210000000</v>
      </c>
      <c r="G18" s="621">
        <v>1253057682</v>
      </c>
      <c r="H18" s="622"/>
      <c r="I18" s="622"/>
      <c r="J18" s="622"/>
      <c r="K18" s="622"/>
      <c r="L18" s="622"/>
      <c r="M18" s="622"/>
      <c r="N18" s="618">
        <f t="shared" si="0"/>
        <v>7913057682</v>
      </c>
    </row>
    <row r="19" spans="1:14" ht="15.75" thickBot="1" x14ac:dyDescent="0.3">
      <c r="A19" s="623" t="s">
        <v>49</v>
      </c>
      <c r="B19" s="622"/>
      <c r="C19" s="622"/>
      <c r="D19" s="622">
        <v>86719</v>
      </c>
      <c r="E19" s="622"/>
      <c r="F19" s="622"/>
      <c r="G19" s="622">
        <v>11477</v>
      </c>
      <c r="H19" s="622">
        <v>21477</v>
      </c>
      <c r="I19" s="622"/>
      <c r="J19" s="622">
        <v>73512</v>
      </c>
      <c r="K19" s="622">
        <v>62957</v>
      </c>
      <c r="L19" s="622"/>
      <c r="M19" s="622">
        <v>127472091</v>
      </c>
      <c r="N19" s="618">
        <f t="shared" si="0"/>
        <v>127728233</v>
      </c>
    </row>
    <row r="20" spans="1:14" ht="16.5" thickTop="1" thickBot="1" x14ac:dyDescent="0.3">
      <c r="A20" s="624" t="s">
        <v>805</v>
      </c>
      <c r="B20" s="625">
        <f t="shared" ref="B20:N20" si="1">SUM(B8:B19)</f>
        <v>2076611487</v>
      </c>
      <c r="C20" s="625">
        <f t="shared" si="1"/>
        <v>1915054303</v>
      </c>
      <c r="D20" s="625">
        <f t="shared" si="1"/>
        <v>4567154597</v>
      </c>
      <c r="E20" s="625">
        <f t="shared" si="1"/>
        <v>1459867971</v>
      </c>
      <c r="F20" s="625">
        <f t="shared" si="1"/>
        <v>1687272027</v>
      </c>
      <c r="G20" s="625">
        <f t="shared" si="1"/>
        <v>2150639206</v>
      </c>
      <c r="H20" s="625">
        <f t="shared" si="1"/>
        <v>469527806</v>
      </c>
      <c r="I20" s="625">
        <f t="shared" si="1"/>
        <v>577786008</v>
      </c>
      <c r="J20" s="625">
        <f t="shared" si="1"/>
        <v>3316579156</v>
      </c>
      <c r="K20" s="625">
        <f t="shared" si="1"/>
        <v>1025364822</v>
      </c>
      <c r="L20" s="625">
        <f t="shared" si="1"/>
        <v>597493767</v>
      </c>
      <c r="M20" s="625">
        <f t="shared" si="1"/>
        <v>1078873213</v>
      </c>
      <c r="N20" s="626">
        <f t="shared" si="1"/>
        <v>20922224363</v>
      </c>
    </row>
    <row r="21" spans="1:14" ht="20.100000000000001" customHeight="1" thickTop="1" x14ac:dyDescent="0.25">
      <c r="A21" s="627"/>
      <c r="B21" s="628"/>
      <c r="C21" s="628"/>
      <c r="D21" s="628"/>
      <c r="E21" s="628"/>
      <c r="F21" s="628"/>
      <c r="G21" s="628"/>
      <c r="H21" s="628"/>
      <c r="I21" s="628"/>
      <c r="J21" s="628"/>
      <c r="K21" s="628"/>
      <c r="L21" s="628"/>
      <c r="M21" s="628"/>
      <c r="N21" s="629"/>
    </row>
    <row r="22" spans="1:14" x14ac:dyDescent="0.25">
      <c r="A22" s="630" t="s">
        <v>806</v>
      </c>
      <c r="B22" s="621"/>
      <c r="C22" s="621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31"/>
    </row>
    <row r="23" spans="1:14" x14ac:dyDescent="0.25">
      <c r="A23" s="619" t="s">
        <v>807</v>
      </c>
      <c r="B23" s="621">
        <v>250981512</v>
      </c>
      <c r="C23" s="621">
        <v>246776280</v>
      </c>
      <c r="D23" s="621">
        <v>261886127</v>
      </c>
      <c r="E23" s="621">
        <v>451383998</v>
      </c>
      <c r="F23" s="621">
        <v>287823927</v>
      </c>
      <c r="G23" s="621">
        <v>354751712</v>
      </c>
      <c r="H23" s="621">
        <v>265639950</v>
      </c>
      <c r="I23" s="621">
        <v>384904051</v>
      </c>
      <c r="J23" s="621">
        <v>344923476</v>
      </c>
      <c r="K23" s="621">
        <v>396302918</v>
      </c>
      <c r="L23" s="621">
        <v>372365877</v>
      </c>
      <c r="M23" s="621">
        <f>506539464+135129854-180000</f>
        <v>641489318</v>
      </c>
      <c r="N23" s="632">
        <f t="shared" ref="N23:N34" si="2">SUM(B23:M23)</f>
        <v>4259229146</v>
      </c>
    </row>
    <row r="24" spans="1:14" x14ac:dyDescent="0.25">
      <c r="A24" s="623" t="s">
        <v>808</v>
      </c>
      <c r="B24" s="621">
        <v>436702749</v>
      </c>
      <c r="C24" s="621">
        <v>476435272</v>
      </c>
      <c r="D24" s="621">
        <v>399222024</v>
      </c>
      <c r="E24" s="621">
        <v>395553050</v>
      </c>
      <c r="F24" s="621">
        <v>394865225</v>
      </c>
      <c r="G24" s="621">
        <v>566029167</v>
      </c>
      <c r="H24" s="621">
        <v>372277834</v>
      </c>
      <c r="I24" s="621">
        <v>619974189</v>
      </c>
      <c r="J24" s="621">
        <v>574352274</v>
      </c>
      <c r="K24" s="621">
        <v>500452138</v>
      </c>
      <c r="L24" s="621">
        <v>589064592</v>
      </c>
      <c r="M24" s="621">
        <f>475484138+50751386+3710000+101018233</f>
        <v>630963757</v>
      </c>
      <c r="N24" s="632">
        <f t="shared" si="2"/>
        <v>5955892271</v>
      </c>
    </row>
    <row r="25" spans="1:14" x14ac:dyDescent="0.25">
      <c r="A25" s="623" t="s">
        <v>312</v>
      </c>
      <c r="B25" s="621">
        <v>150150371</v>
      </c>
      <c r="C25" s="621">
        <v>100100247</v>
      </c>
      <c r="D25" s="621">
        <v>100100247</v>
      </c>
      <c r="E25" s="621">
        <v>100100247</v>
      </c>
      <c r="F25" s="621">
        <v>100100247</v>
      </c>
      <c r="G25" s="621">
        <v>100100247</v>
      </c>
      <c r="H25" s="621">
        <v>180433008</v>
      </c>
      <c r="I25" s="621">
        <v>100100247</v>
      </c>
      <c r="J25" s="621">
        <v>100100247</v>
      </c>
      <c r="K25" s="621">
        <v>100100247</v>
      </c>
      <c r="L25" s="621">
        <v>100100247</v>
      </c>
      <c r="M25" s="621">
        <v>100100247</v>
      </c>
      <c r="N25" s="632">
        <f t="shared" si="2"/>
        <v>1331585849</v>
      </c>
    </row>
    <row r="26" spans="1:14" x14ac:dyDescent="0.25">
      <c r="A26" s="619" t="s">
        <v>809</v>
      </c>
      <c r="B26" s="621">
        <v>2734222</v>
      </c>
      <c r="C26" s="621">
        <v>14357000</v>
      </c>
      <c r="D26" s="621">
        <v>11150579</v>
      </c>
      <c r="E26" s="621">
        <v>22210947</v>
      </c>
      <c r="F26" s="621">
        <v>24686399</v>
      </c>
      <c r="G26" s="621">
        <v>12374797</v>
      </c>
      <c r="H26" s="621">
        <v>55076936</v>
      </c>
      <c r="I26" s="621">
        <f>11185000-2624572</f>
        <v>8560428</v>
      </c>
      <c r="J26" s="621">
        <v>9097000</v>
      </c>
      <c r="K26" s="621">
        <v>13870000</v>
      </c>
      <c r="L26" s="621">
        <v>13185000</v>
      </c>
      <c r="M26" s="621">
        <f>827276+14089152+10004</f>
        <v>14926432</v>
      </c>
      <c r="N26" s="632">
        <f t="shared" si="2"/>
        <v>202229740</v>
      </c>
    </row>
    <row r="27" spans="1:14" ht="30" x14ac:dyDescent="0.25">
      <c r="A27" s="619" t="s">
        <v>810</v>
      </c>
      <c r="B27" s="621"/>
      <c r="C27" s="621"/>
      <c r="D27" s="621">
        <v>44382655</v>
      </c>
      <c r="E27" s="633">
        <v>62170278</v>
      </c>
      <c r="F27" s="633"/>
      <c r="G27" s="633">
        <v>23447067</v>
      </c>
      <c r="H27" s="633"/>
      <c r="I27" s="633"/>
      <c r="J27" s="633"/>
      <c r="K27" s="633">
        <v>20000000</v>
      </c>
      <c r="L27" s="633"/>
      <c r="M27" s="633"/>
      <c r="N27" s="632">
        <f t="shared" si="2"/>
        <v>150000000</v>
      </c>
    </row>
    <row r="28" spans="1:14" ht="30" x14ac:dyDescent="0.25">
      <c r="A28" s="619" t="s">
        <v>20</v>
      </c>
      <c r="B28" s="621"/>
      <c r="C28" s="621"/>
      <c r="D28" s="621"/>
      <c r="E28" s="633"/>
      <c r="F28" s="633"/>
      <c r="G28" s="633"/>
      <c r="H28" s="633"/>
      <c r="I28" s="633"/>
      <c r="J28" s="633">
        <v>33850778</v>
      </c>
      <c r="K28" s="633">
        <v>40354311</v>
      </c>
      <c r="L28" s="633"/>
      <c r="M28" s="633"/>
      <c r="N28" s="632">
        <f t="shared" si="2"/>
        <v>74205089</v>
      </c>
    </row>
    <row r="29" spans="1:14" ht="30" x14ac:dyDescent="0.25">
      <c r="A29" s="619" t="s">
        <v>811</v>
      </c>
      <c r="B29" s="621"/>
      <c r="C29" s="621"/>
      <c r="D29" s="621"/>
      <c r="E29" s="633"/>
      <c r="F29" s="633"/>
      <c r="G29" s="633"/>
      <c r="H29" s="633"/>
      <c r="I29" s="633"/>
      <c r="J29" s="633">
        <v>1080924</v>
      </c>
      <c r="K29" s="633">
        <v>73124165</v>
      </c>
      <c r="L29" s="633"/>
      <c r="M29" s="633"/>
      <c r="N29" s="632">
        <f t="shared" si="2"/>
        <v>74205089</v>
      </c>
    </row>
    <row r="30" spans="1:14" ht="30" x14ac:dyDescent="0.25">
      <c r="A30" s="619" t="s">
        <v>812</v>
      </c>
      <c r="B30" s="621"/>
      <c r="C30" s="621"/>
      <c r="D30" s="621"/>
      <c r="E30" s="633">
        <v>2890000</v>
      </c>
      <c r="F30" s="633">
        <v>1192000</v>
      </c>
      <c r="G30" s="633"/>
      <c r="H30" s="633">
        <v>3070000</v>
      </c>
      <c r="I30" s="633"/>
      <c r="J30" s="633"/>
      <c r="K30" s="633"/>
      <c r="L30" s="633">
        <v>20285795</v>
      </c>
      <c r="M30" s="633">
        <f>2684000+2500000</f>
        <v>5184000</v>
      </c>
      <c r="N30" s="632">
        <f>SUM(B30:M30)</f>
        <v>32621795</v>
      </c>
    </row>
    <row r="31" spans="1:14" x14ac:dyDescent="0.25">
      <c r="A31" s="619" t="s">
        <v>813</v>
      </c>
      <c r="B31" s="621">
        <v>21000000</v>
      </c>
      <c r="C31" s="621">
        <v>50000000</v>
      </c>
      <c r="D31" s="621">
        <v>350000000</v>
      </c>
      <c r="E31" s="621">
        <v>250000000</v>
      </c>
      <c r="F31" s="621">
        <v>223000000</v>
      </c>
      <c r="G31" s="621">
        <v>260000000</v>
      </c>
      <c r="H31" s="621">
        <v>574630061</v>
      </c>
      <c r="I31" s="621">
        <v>396955010</v>
      </c>
      <c r="J31" s="621">
        <v>308915014</v>
      </c>
      <c r="K31" s="621">
        <v>226947735</v>
      </c>
      <c r="L31" s="621">
        <v>456613521</v>
      </c>
      <c r="M31" s="621">
        <f>627441409+76231399-20387453</f>
        <v>683285355</v>
      </c>
      <c r="N31" s="632">
        <f t="shared" si="2"/>
        <v>3801346696</v>
      </c>
    </row>
    <row r="32" spans="1:14" x14ac:dyDescent="0.25">
      <c r="A32" s="619" t="s">
        <v>32</v>
      </c>
      <c r="B32" s="621">
        <v>45000000</v>
      </c>
      <c r="C32" s="621">
        <v>37369266</v>
      </c>
      <c r="D32" s="620">
        <v>48110000</v>
      </c>
      <c r="E32" s="620">
        <v>45244000</v>
      </c>
      <c r="F32" s="620">
        <v>76500000</v>
      </c>
      <c r="G32" s="620">
        <v>78413000</v>
      </c>
      <c r="H32" s="620">
        <v>196084981</v>
      </c>
      <c r="I32" s="620">
        <v>63517619</v>
      </c>
      <c r="J32" s="620">
        <v>43418277</v>
      </c>
      <c r="K32" s="620">
        <v>51584000</v>
      </c>
      <c r="L32" s="621">
        <v>37256000</v>
      </c>
      <c r="M32" s="620">
        <f>40152726+19893260+188448280</f>
        <v>248494266</v>
      </c>
      <c r="N32" s="632">
        <f t="shared" si="2"/>
        <v>970991409</v>
      </c>
    </row>
    <row r="33" spans="1:14" x14ac:dyDescent="0.25">
      <c r="A33" s="619" t="s">
        <v>814</v>
      </c>
      <c r="B33" s="621">
        <v>3997877795</v>
      </c>
      <c r="C33" s="621">
        <v>-133080075</v>
      </c>
      <c r="D33" s="621">
        <v>-139420139</v>
      </c>
      <c r="E33" s="621">
        <v>-117669792</v>
      </c>
      <c r="F33" s="621">
        <v>-60624534</v>
      </c>
      <c r="G33" s="621">
        <v>-768107574</v>
      </c>
      <c r="H33" s="621">
        <v>-185088974</v>
      </c>
      <c r="I33" s="621">
        <v>3610513</v>
      </c>
      <c r="J33" s="621">
        <v>-26066234</v>
      </c>
      <c r="K33" s="621"/>
      <c r="L33" s="621"/>
      <c r="M33" s="621">
        <f>1290650099-32250000+191285488+349000000-420320000-10004</f>
        <v>1378355583</v>
      </c>
      <c r="N33" s="632">
        <f t="shared" si="2"/>
        <v>3949786569</v>
      </c>
    </row>
    <row r="34" spans="1:14" ht="15.75" thickBot="1" x14ac:dyDescent="0.3">
      <c r="A34" s="634" t="s">
        <v>52</v>
      </c>
      <c r="B34" s="635">
        <v>119777848</v>
      </c>
      <c r="C34" s="635"/>
      <c r="D34" s="635">
        <v>86719</v>
      </c>
      <c r="E34" s="635"/>
      <c r="F34" s="635"/>
      <c r="G34" s="635">
        <v>11477</v>
      </c>
      <c r="H34" s="635">
        <v>21477</v>
      </c>
      <c r="I34" s="635"/>
      <c r="J34" s="635">
        <v>73512</v>
      </c>
      <c r="K34" s="635">
        <v>62957</v>
      </c>
      <c r="L34" s="635"/>
      <c r="M34" s="635">
        <v>96720</v>
      </c>
      <c r="N34" s="636">
        <f t="shared" si="2"/>
        <v>120130710</v>
      </c>
    </row>
    <row r="35" spans="1:14" ht="16.5" thickTop="1" thickBot="1" x14ac:dyDescent="0.3">
      <c r="A35" s="637" t="s">
        <v>815</v>
      </c>
      <c r="B35" s="638">
        <f>SUM(B23:B34)</f>
        <v>5024224497</v>
      </c>
      <c r="C35" s="638">
        <f t="shared" ref="C35:N35" si="3">SUM(C23:C34)</f>
        <v>791957990</v>
      </c>
      <c r="D35" s="638">
        <f t="shared" si="3"/>
        <v>1075518212</v>
      </c>
      <c r="E35" s="638">
        <f t="shared" si="3"/>
        <v>1211882728</v>
      </c>
      <c r="F35" s="638">
        <f t="shared" si="3"/>
        <v>1047543264</v>
      </c>
      <c r="G35" s="638">
        <f t="shared" si="3"/>
        <v>627019893</v>
      </c>
      <c r="H35" s="638">
        <f t="shared" si="3"/>
        <v>1462145273</v>
      </c>
      <c r="I35" s="638">
        <f t="shared" si="3"/>
        <v>1577622057</v>
      </c>
      <c r="J35" s="638">
        <f t="shared" si="3"/>
        <v>1389745268</v>
      </c>
      <c r="K35" s="638">
        <f t="shared" si="3"/>
        <v>1422798471</v>
      </c>
      <c r="L35" s="638">
        <f t="shared" si="3"/>
        <v>1588871032</v>
      </c>
      <c r="M35" s="638">
        <f t="shared" si="3"/>
        <v>3702895678</v>
      </c>
      <c r="N35" s="639">
        <f t="shared" si="3"/>
        <v>20922224363</v>
      </c>
    </row>
    <row r="36" spans="1:14" ht="15.75" thickTop="1" x14ac:dyDescent="0.25"/>
    <row r="39" spans="1:14" x14ac:dyDescent="0.25">
      <c r="J39" s="640"/>
    </row>
  </sheetData>
  <mergeCells count="2">
    <mergeCell ref="A3:N3"/>
    <mergeCell ref="A4:N4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3</vt:i4>
      </vt:variant>
    </vt:vector>
  </HeadingPairs>
  <TitlesOfParts>
    <vt:vector size="15" baseType="lpstr">
      <vt:lpstr>1_mérleg</vt:lpstr>
      <vt:lpstr>2_bevétel</vt:lpstr>
      <vt:lpstr>3_bevétel gazdálkodónként</vt:lpstr>
      <vt:lpstr>4_állami</vt:lpstr>
      <vt:lpstr>5_kiadás</vt:lpstr>
      <vt:lpstr>6_kiadás gazdálkodónként</vt:lpstr>
      <vt:lpstr>7_önk_működés</vt:lpstr>
      <vt:lpstr>8_támogatás</vt:lpstr>
      <vt:lpstr>9_tartalék</vt:lpstr>
      <vt:lpstr>10_beruházás</vt:lpstr>
      <vt:lpstr>11_létszám</vt:lpstr>
      <vt:lpstr>12_előirányzat felh.ütemterv</vt:lpstr>
      <vt:lpstr>'10_beruházás'!Nyomtatási_cím</vt:lpstr>
      <vt:lpstr>'8_támogatás'!Nyomtatási_cím</vt:lpstr>
      <vt:lpstr>'5_kiadás'!Nyomtatási_terület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2025-03-05T10:11:53Z</cp:lastPrinted>
  <dcterms:created xsi:type="dcterms:W3CDTF">2025-03-04T14:41:13Z</dcterms:created>
  <dcterms:modified xsi:type="dcterms:W3CDTF">2025-03-19T06:44:51Z</dcterms:modified>
</cp:coreProperties>
</file>