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Szabone Onodi Valeria_SZERVER\DÓHSZK\ÉTKEZÉS\2025\"/>
    </mc:Choice>
  </mc:AlternateContent>
  <bookViews>
    <workbookView xWindow="0" yWindow="0" windowWidth="23040" windowHeight="9072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10" i="1"/>
  <c r="I11" i="1"/>
  <c r="I12" i="1"/>
  <c r="I13" i="1"/>
  <c r="I14" i="1"/>
  <c r="I17" i="1"/>
  <c r="I18" i="1"/>
  <c r="I19" i="1"/>
  <c r="I20" i="1"/>
  <c r="I23" i="1"/>
  <c r="I24" i="1"/>
  <c r="I25" i="1"/>
  <c r="I26" i="1"/>
  <c r="I29" i="1"/>
  <c r="I30" i="1"/>
  <c r="I31" i="1"/>
  <c r="I32" i="1"/>
  <c r="I35" i="1"/>
  <c r="I36" i="1"/>
  <c r="I37" i="1"/>
  <c r="I38" i="1"/>
  <c r="I41" i="1"/>
  <c r="I42" i="1"/>
  <c r="I43" i="1"/>
  <c r="I44" i="1"/>
  <c r="I47" i="1"/>
  <c r="I48" i="1"/>
  <c r="I49" i="1"/>
  <c r="I50" i="1"/>
  <c r="I53" i="1"/>
  <c r="I54" i="1"/>
  <c r="I57" i="1"/>
  <c r="I58" i="1"/>
  <c r="I61" i="1"/>
  <c r="I62" i="1"/>
  <c r="I65" i="1"/>
  <c r="I66" i="1"/>
  <c r="I69" i="1"/>
  <c r="I70" i="1"/>
  <c r="I73" i="1"/>
  <c r="I74" i="1"/>
  <c r="I77" i="1"/>
  <c r="I78" i="1"/>
  <c r="I81" i="1"/>
  <c r="I82" i="1"/>
  <c r="I3" i="1"/>
  <c r="H4" i="1" l="1"/>
  <c r="H5" i="1"/>
  <c r="H6" i="1"/>
  <c r="H7" i="1"/>
  <c r="H10" i="1"/>
  <c r="H11" i="1"/>
  <c r="H12" i="1"/>
  <c r="H13" i="1"/>
  <c r="H14" i="1"/>
  <c r="H17" i="1"/>
  <c r="H18" i="1"/>
  <c r="H19" i="1"/>
  <c r="H20" i="1"/>
  <c r="H23" i="1"/>
  <c r="H24" i="1"/>
  <c r="H25" i="1"/>
  <c r="H26" i="1"/>
  <c r="H29" i="1"/>
  <c r="H30" i="1"/>
  <c r="H31" i="1"/>
  <c r="H32" i="1"/>
  <c r="H35" i="1"/>
  <c r="H36" i="1"/>
  <c r="H37" i="1"/>
  <c r="H41" i="1"/>
  <c r="H42" i="1"/>
  <c r="H43" i="1"/>
  <c r="H47" i="1"/>
  <c r="H48" i="1"/>
  <c r="H49" i="1"/>
  <c r="H53" i="1"/>
  <c r="H57" i="1"/>
  <c r="H61" i="1"/>
  <c r="H65" i="1"/>
  <c r="H69" i="1"/>
  <c r="H73" i="1"/>
  <c r="H77" i="1"/>
  <c r="H81" i="1"/>
  <c r="H3" i="1"/>
  <c r="G38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3" i="1"/>
  <c r="D82" i="1"/>
  <c r="E82" i="1" s="1"/>
  <c r="B82" i="1"/>
  <c r="B78" i="1"/>
  <c r="B74" i="1"/>
  <c r="B70" i="1"/>
  <c r="B66" i="1"/>
  <c r="B62" i="1"/>
  <c r="B58" i="1"/>
  <c r="B54" i="1"/>
  <c r="B50" i="1"/>
  <c r="B44" i="1"/>
  <c r="B38" i="1"/>
  <c r="B32" i="1"/>
  <c r="B26" i="1"/>
  <c r="B20" i="1"/>
  <c r="B14" i="1"/>
  <c r="B7" i="1"/>
  <c r="G3" i="1" l="1"/>
</calcChain>
</file>

<file path=xl/sharedStrings.xml><?xml version="1.0" encoding="utf-8"?>
<sst xmlns="http://schemas.openxmlformats.org/spreadsheetml/2006/main" count="75" uniqueCount="32">
  <si>
    <t>MEGNEVEZÉS</t>
  </si>
  <si>
    <t>Bölcsőde - NORMÁL ÉTKEZÉS</t>
  </si>
  <si>
    <t>Nettó egységár Ft/fő/adag - 2025.06.01</t>
  </si>
  <si>
    <t>reggeli</t>
  </si>
  <si>
    <t xml:space="preserve">tízórai </t>
  </si>
  <si>
    <t xml:space="preserve">ebéd </t>
  </si>
  <si>
    <t xml:space="preserve">uzsonna </t>
  </si>
  <si>
    <t>ÖSSZESEN</t>
  </si>
  <si>
    <t>Bölcsőde - DIÉTÁS ÉTKEZÉS</t>
  </si>
  <si>
    <t>Óvoda - NORMÁL ÉTKEZÉS</t>
  </si>
  <si>
    <t>Óvoda - DIÉTÁS ÉTKEZÉS</t>
  </si>
  <si>
    <t>Általános iskola ( 7-10 év )  - NORMÁL ÉTKEZÉS</t>
  </si>
  <si>
    <t>Általános iskola ( 7-10 év ) - DIÉTÁS ÉTKEZÉS</t>
  </si>
  <si>
    <t>Általános iskola ( 11-14 év )  - NORMÁL ÉTKEZÉS</t>
  </si>
  <si>
    <t>Általános iskola ( 11-14 év ) - DIÉTÁS ÉTKEZÉS</t>
  </si>
  <si>
    <t>Középiskola ( 15-18 év )-   NORMÁL ÉTKEZÉS</t>
  </si>
  <si>
    <t>ebéd</t>
  </si>
  <si>
    <t>Középiskola - DIÉTÁS ÉTKEZÉS</t>
  </si>
  <si>
    <t>Szünidei - ÉTKEZÉS</t>
  </si>
  <si>
    <t>Szociális -  NORMÁL ÉTKEZÉS (Hétköznap)</t>
  </si>
  <si>
    <t>Szociális - DIÉTÁS ÉTKEZÉS (Hétköznap)</t>
  </si>
  <si>
    <t>Napközis tábori étkeztetés</t>
  </si>
  <si>
    <t>háromszori étkezés (tízórai-ebéd-uzsonna)</t>
  </si>
  <si>
    <t>Napközis tábori DIÉTÁS étkeztetés</t>
  </si>
  <si>
    <t>Népkonyha</t>
  </si>
  <si>
    <t>Nettó nyersanyagnorma ktg Ft/adag/fő 2025.06.01</t>
  </si>
  <si>
    <t>Bruttó nyersanyagnorma ktg Ft/adag/fő 2025.06.01</t>
  </si>
  <si>
    <t>Bruttó nyersanyagnorma ktg Ft/adag/fő 2024.06.01</t>
  </si>
  <si>
    <t>Nettó egységár Ft/fő/adag 2024.06.01.</t>
  </si>
  <si>
    <t>Nettó nyersanyagnorma ktg Ft/fő/adag 2024.06.01.</t>
  </si>
  <si>
    <t>Nyersanyagnorma emelkedés %-ban</t>
  </si>
  <si>
    <t>Nettó egységár emelkedés %-ban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</si>
</sst>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6" formatCode="_-* #,##0.00\ &quot;Ft&quot;_-;\-* #,##0.00\ &quot;Ft&quot;_-;_-* &quot;-&quot;??\ &quot;Ft&quot;_-;_-@_-"/>
    <numFmt numFmtId="167" formatCode="_-* #,##0.00_-;\-* #,##0.00_-;_-* &quot;-&quot;??_-;_-@_-"/>
    <numFmt numFmtId="169" formatCode="_-* #,##0.0\ &quot;Ft&quot;_-;\-* #,##0.0\ &quot;Ft&quot;_-;_-* &quot;-&quot;?\ &quot;Ft&quot;_-;_-@_-"/>
    <numFmt numFmtId="172" formatCode="_-* #,##0.00\ &quot;Ft&quot;_-;\-* #,##0.00\ &quot;Ft&quot;_-;_-* &quot;-&quot;?\ &quot;Ft&quot;_-;_-@_-"/>
  </numFmts>
  <fonts count="9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Aptos Narrow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/>
    </xf>
    <xf numFmtId="43" fontId="0" fillId="4" borderId="3" xfId="1" applyFont="1" applyFill="1" applyBorder="1" applyAlignment="1">
      <alignment horizontal="center"/>
    </xf>
    <xf numFmtId="43" fontId="2" fillId="3" borderId="3" xfId="1" applyFont="1" applyFill="1" applyBorder="1" applyAlignment="1">
      <alignment horizontal="center"/>
    </xf>
    <xf numFmtId="0" fontId="7" fillId="5" borderId="2" xfId="0" applyFont="1" applyFill="1" applyBorder="1" applyAlignment="1">
      <alignment vertical="center"/>
    </xf>
    <xf numFmtId="43" fontId="0" fillId="0" borderId="3" xfId="1" applyFont="1" applyBorder="1" applyAlignment="1">
      <alignment horizontal="center"/>
    </xf>
    <xf numFmtId="43" fontId="0" fillId="3" borderId="3" xfId="1" applyFont="1" applyFill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4" fillId="3" borderId="2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43" fontId="2" fillId="3" borderId="3" xfId="1" applyFont="1" applyFill="1" applyBorder="1"/>
    <xf numFmtId="10" fontId="0" fillId="0" borderId="3" xfId="2" applyNumberFormat="1" applyFont="1" applyBorder="1"/>
    <xf numFmtId="0" fontId="0" fillId="2" borderId="0" xfId="0" applyFill="1"/>
    <xf numFmtId="172" fontId="0" fillId="6" borderId="3" xfId="0" applyNumberFormat="1" applyFill="1" applyBorder="1"/>
    <xf numFmtId="172" fontId="2" fillId="6" borderId="3" xfId="0" applyNumberFormat="1" applyFont="1" applyFill="1" applyBorder="1"/>
    <xf numFmtId="169" fontId="0" fillId="6" borderId="3" xfId="0" applyNumberFormat="1" applyFill="1" applyBorder="1"/>
    <xf numFmtId="172" fontId="0" fillId="7" borderId="3" xfId="0" applyNumberFormat="1" applyFill="1" applyBorder="1"/>
    <xf numFmtId="169" fontId="2" fillId="6" borderId="3" xfId="0" applyNumberFormat="1" applyFont="1" applyFill="1" applyBorder="1"/>
    <xf numFmtId="10" fontId="8" fillId="0" borderId="3" xfId="2" applyNumberFormat="1" applyFont="1" applyBorder="1"/>
  </cellXfs>
  <cellStyles count="5">
    <cellStyle name="Ezres" xfId="1" builtinId="3"/>
    <cellStyle name="Ezres 2" xfId="3"/>
    <cellStyle name="Normál" xfId="0" builtinId="0"/>
    <cellStyle name="Pénznem 2" xfId="4"/>
    <cellStyle name="Százalé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I84" sqref="I84"/>
    </sheetView>
  </sheetViews>
  <sheetFormatPr defaultRowHeight="13.8"/>
  <cols>
    <col min="1" max="1" width="51.3984375" bestFit="1" customWidth="1"/>
    <col min="2" max="2" width="20.19921875" customWidth="1"/>
    <col min="3" max="4" width="20.296875" customWidth="1"/>
    <col min="5" max="5" width="20.19921875" customWidth="1"/>
    <col min="6" max="6" width="20.09765625" customWidth="1"/>
    <col min="7" max="7" width="20.19921875" customWidth="1"/>
    <col min="8" max="8" width="13.8984375" bestFit="1" customWidth="1"/>
  </cols>
  <sheetData>
    <row r="1" spans="1:9">
      <c r="A1" s="1" t="s">
        <v>0</v>
      </c>
      <c r="B1" s="13"/>
      <c r="C1" s="2"/>
      <c r="D1" s="2"/>
      <c r="E1" s="2"/>
      <c r="F1" s="2"/>
      <c r="G1" s="2"/>
      <c r="H1" s="17"/>
      <c r="I1" s="17"/>
    </row>
    <row r="2" spans="1:9" ht="55.2">
      <c r="A2" s="3" t="s">
        <v>1</v>
      </c>
      <c r="B2" s="14" t="s">
        <v>28</v>
      </c>
      <c r="C2" s="4" t="s">
        <v>2</v>
      </c>
      <c r="D2" s="14" t="s">
        <v>29</v>
      </c>
      <c r="E2" s="4" t="s">
        <v>27</v>
      </c>
      <c r="F2" s="4" t="s">
        <v>25</v>
      </c>
      <c r="G2" s="4" t="s">
        <v>26</v>
      </c>
      <c r="H2" s="4" t="s">
        <v>30</v>
      </c>
      <c r="I2" s="4" t="s">
        <v>31</v>
      </c>
    </row>
    <row r="3" spans="1:9">
      <c r="A3" s="5" t="s">
        <v>3</v>
      </c>
      <c r="B3" s="6">
        <v>227</v>
      </c>
      <c r="C3" s="6">
        <v>248</v>
      </c>
      <c r="D3" s="18">
        <v>154.49071875923079</v>
      </c>
      <c r="E3" s="6">
        <f>D3*1.27</f>
        <v>196.2032128242231</v>
      </c>
      <c r="F3" s="6">
        <v>165.21435415384619</v>
      </c>
      <c r="G3" s="6">
        <f>F3*1.27</f>
        <v>209.82222977538467</v>
      </c>
      <c r="H3" s="16">
        <f>F3/D3</f>
        <v>1.0694128131498168</v>
      </c>
      <c r="I3" s="16">
        <f>C3/B3</f>
        <v>1.0925110132158591</v>
      </c>
    </row>
    <row r="4" spans="1:9">
      <c r="A4" s="5" t="s">
        <v>4</v>
      </c>
      <c r="B4" s="6">
        <v>149</v>
      </c>
      <c r="C4" s="6">
        <v>163</v>
      </c>
      <c r="D4" s="18">
        <v>102.63771754252426</v>
      </c>
      <c r="E4" s="6">
        <f t="shared" ref="E4:E67" si="0">D4*1.27</f>
        <v>130.34990127900582</v>
      </c>
      <c r="F4" s="6">
        <v>109.76209025242719</v>
      </c>
      <c r="G4" s="6">
        <f t="shared" ref="G4:G67" si="1">F4*1.27</f>
        <v>139.39785462058254</v>
      </c>
      <c r="H4" s="16">
        <f t="shared" ref="H4:H66" si="2">F4/D4</f>
        <v>1.0694128131498171</v>
      </c>
      <c r="I4" s="16">
        <f t="shared" ref="I4:I66" si="3">C4/B4</f>
        <v>1.0939597315436242</v>
      </c>
    </row>
    <row r="5" spans="1:9">
      <c r="A5" s="5" t="s">
        <v>5</v>
      </c>
      <c r="B5" s="6">
        <v>931</v>
      </c>
      <c r="C5" s="6">
        <v>1017</v>
      </c>
      <c r="D5" s="18">
        <v>636.71663265644861</v>
      </c>
      <c r="E5" s="6">
        <f t="shared" si="0"/>
        <v>808.63012347368976</v>
      </c>
      <c r="F5" s="6">
        <v>680.91292530841122</v>
      </c>
      <c r="G5" s="6">
        <f t="shared" si="1"/>
        <v>864.75941514168221</v>
      </c>
      <c r="H5" s="16">
        <f t="shared" si="2"/>
        <v>1.0694128131498168</v>
      </c>
      <c r="I5" s="16">
        <f t="shared" si="3"/>
        <v>1.0923737916219118</v>
      </c>
    </row>
    <row r="6" spans="1:9">
      <c r="A6" s="5" t="s">
        <v>6</v>
      </c>
      <c r="B6" s="6">
        <v>192</v>
      </c>
      <c r="C6" s="6">
        <v>210</v>
      </c>
      <c r="D6" s="18">
        <v>133.63340166000003</v>
      </c>
      <c r="E6" s="6">
        <f t="shared" si="0"/>
        <v>169.71442010820004</v>
      </c>
      <c r="F6" s="6">
        <v>142.90927200000004</v>
      </c>
      <c r="G6" s="6">
        <f t="shared" si="1"/>
        <v>181.49477544000007</v>
      </c>
      <c r="H6" s="16">
        <f t="shared" si="2"/>
        <v>1.0694128131498168</v>
      </c>
      <c r="I6" s="16">
        <f t="shared" si="3"/>
        <v>1.09375</v>
      </c>
    </row>
    <row r="7" spans="1:9">
      <c r="A7" s="3" t="s">
        <v>7</v>
      </c>
      <c r="B7" s="7">
        <f>SUM(B3:B6)</f>
        <v>1499</v>
      </c>
      <c r="C7" s="7">
        <v>1638</v>
      </c>
      <c r="D7" s="19">
        <v>1027.4784706182038</v>
      </c>
      <c r="E7" s="7">
        <f t="shared" si="0"/>
        <v>1304.8976576851189</v>
      </c>
      <c r="F7" s="7">
        <v>1098.7986417146847</v>
      </c>
      <c r="G7" s="7">
        <f t="shared" si="1"/>
        <v>1395.4742749776494</v>
      </c>
      <c r="H7" s="16">
        <f t="shared" si="2"/>
        <v>1.0694128131498168</v>
      </c>
      <c r="I7" s="16">
        <f t="shared" si="3"/>
        <v>1.0927284856571047</v>
      </c>
    </row>
    <row r="8" spans="1:9">
      <c r="A8" s="8"/>
      <c r="B8" s="9"/>
      <c r="C8" s="9"/>
      <c r="D8" s="20"/>
      <c r="E8" s="6">
        <f t="shared" si="0"/>
        <v>0</v>
      </c>
      <c r="F8" s="9"/>
      <c r="G8" s="6">
        <f t="shared" si="1"/>
        <v>0</v>
      </c>
      <c r="H8" s="16"/>
      <c r="I8" s="16"/>
    </row>
    <row r="9" spans="1:9">
      <c r="A9" s="3" t="s">
        <v>8</v>
      </c>
      <c r="B9" s="10"/>
      <c r="C9" s="10"/>
      <c r="D9" s="20"/>
      <c r="E9" s="6">
        <f t="shared" si="0"/>
        <v>0</v>
      </c>
      <c r="F9" s="10"/>
      <c r="G9" s="6">
        <f t="shared" si="1"/>
        <v>0</v>
      </c>
      <c r="H9" s="16"/>
      <c r="I9" s="16"/>
    </row>
    <row r="10" spans="1:9">
      <c r="A10" s="5" t="s">
        <v>3</v>
      </c>
      <c r="B10" s="6">
        <v>244</v>
      </c>
      <c r="C10" s="6">
        <v>267</v>
      </c>
      <c r="D10" s="18">
        <v>182.58184080000004</v>
      </c>
      <c r="E10" s="6">
        <f t="shared" si="0"/>
        <v>231.87893781600005</v>
      </c>
      <c r="F10" s="6">
        <v>195.25536000000005</v>
      </c>
      <c r="G10" s="6">
        <f t="shared" si="1"/>
        <v>247.97430720000008</v>
      </c>
      <c r="H10" s="16">
        <f t="shared" si="2"/>
        <v>1.0694128131498168</v>
      </c>
      <c r="I10" s="16">
        <f t="shared" si="3"/>
        <v>1.0942622950819672</v>
      </c>
    </row>
    <row r="11" spans="1:9">
      <c r="A11" s="5" t="s">
        <v>4</v>
      </c>
      <c r="B11" s="6">
        <v>161</v>
      </c>
      <c r="C11" s="6">
        <v>176</v>
      </c>
      <c r="D11" s="18">
        <v>121.7212272</v>
      </c>
      <c r="E11" s="6">
        <f t="shared" si="0"/>
        <v>154.58595854399999</v>
      </c>
      <c r="F11" s="6">
        <v>130.17024000000001</v>
      </c>
      <c r="G11" s="6">
        <f t="shared" si="1"/>
        <v>165.31620480000001</v>
      </c>
      <c r="H11" s="16">
        <f t="shared" si="2"/>
        <v>1.0694128131498168</v>
      </c>
      <c r="I11" s="16">
        <f t="shared" si="3"/>
        <v>1.0931677018633541</v>
      </c>
    </row>
    <row r="12" spans="1:9">
      <c r="A12" s="5" t="s">
        <v>5</v>
      </c>
      <c r="B12" s="6">
        <v>1006</v>
      </c>
      <c r="C12" s="6">
        <v>1099</v>
      </c>
      <c r="D12" s="18">
        <v>754.67160864000004</v>
      </c>
      <c r="E12" s="6">
        <f t="shared" si="0"/>
        <v>958.43294297280011</v>
      </c>
      <c r="F12" s="6">
        <v>807.05548800000008</v>
      </c>
      <c r="G12" s="6">
        <f t="shared" si="1"/>
        <v>1024.96046976</v>
      </c>
      <c r="H12" s="16">
        <f t="shared" si="2"/>
        <v>1.0694128131498168</v>
      </c>
      <c r="I12" s="16">
        <f t="shared" si="3"/>
        <v>1.0924453280318092</v>
      </c>
    </row>
    <row r="13" spans="1:9">
      <c r="A13" s="5" t="s">
        <v>6</v>
      </c>
      <c r="B13" s="6">
        <v>209</v>
      </c>
      <c r="C13" s="6">
        <v>228</v>
      </c>
      <c r="D13" s="18">
        <v>158.23759536000003</v>
      </c>
      <c r="E13" s="6">
        <f t="shared" si="0"/>
        <v>200.96174610720004</v>
      </c>
      <c r="F13" s="6">
        <v>169.22131200000004</v>
      </c>
      <c r="G13" s="6">
        <f t="shared" si="1"/>
        <v>214.91106624000005</v>
      </c>
      <c r="H13" s="16">
        <f t="shared" si="2"/>
        <v>1.0694128131498168</v>
      </c>
      <c r="I13" s="16">
        <f t="shared" si="3"/>
        <v>1.0909090909090908</v>
      </c>
    </row>
    <row r="14" spans="1:9">
      <c r="A14" s="3" t="s">
        <v>7</v>
      </c>
      <c r="B14" s="7">
        <f>SUM(B10:B13)</f>
        <v>1620</v>
      </c>
      <c r="C14" s="7">
        <v>1770</v>
      </c>
      <c r="D14" s="19">
        <v>1217.2122720000002</v>
      </c>
      <c r="E14" s="7">
        <f t="shared" si="0"/>
        <v>1545.8595854400003</v>
      </c>
      <c r="F14" s="7">
        <v>1301.7024000000001</v>
      </c>
      <c r="G14" s="7">
        <f t="shared" si="1"/>
        <v>1653.1620480000001</v>
      </c>
      <c r="H14" s="16">
        <f t="shared" si="2"/>
        <v>1.0694128131498166</v>
      </c>
      <c r="I14" s="16">
        <f t="shared" si="3"/>
        <v>1.0925925925925926</v>
      </c>
    </row>
    <row r="15" spans="1:9">
      <c r="A15" s="8"/>
      <c r="B15" s="9"/>
      <c r="C15" s="9"/>
      <c r="D15" s="20"/>
      <c r="E15" s="6">
        <f t="shared" si="0"/>
        <v>0</v>
      </c>
      <c r="F15" s="9"/>
      <c r="G15" s="6">
        <f t="shared" si="1"/>
        <v>0</v>
      </c>
      <c r="H15" s="16"/>
      <c r="I15" s="16"/>
    </row>
    <row r="16" spans="1:9">
      <c r="A16" s="3" t="s">
        <v>9</v>
      </c>
      <c r="B16" s="10"/>
      <c r="C16" s="10"/>
      <c r="D16" s="20"/>
      <c r="E16" s="6">
        <f t="shared" si="0"/>
        <v>0</v>
      </c>
      <c r="F16" s="10"/>
      <c r="G16" s="6">
        <f t="shared" si="1"/>
        <v>0</v>
      </c>
      <c r="H16" s="16"/>
      <c r="I16" s="16"/>
    </row>
    <row r="17" spans="1:9">
      <c r="A17" s="5" t="s">
        <v>4</v>
      </c>
      <c r="B17" s="6">
        <v>192</v>
      </c>
      <c r="C17" s="6">
        <v>210</v>
      </c>
      <c r="D17" s="18">
        <v>131.61314261454544</v>
      </c>
      <c r="E17" s="6">
        <f t="shared" si="0"/>
        <v>167.14869112047271</v>
      </c>
      <c r="F17" s="6">
        <v>140.74878109090909</v>
      </c>
      <c r="G17" s="6">
        <f t="shared" si="1"/>
        <v>178.75095198545455</v>
      </c>
      <c r="H17" s="16">
        <f t="shared" si="2"/>
        <v>1.0694128131498168</v>
      </c>
      <c r="I17" s="16">
        <f t="shared" si="3"/>
        <v>1.09375</v>
      </c>
    </row>
    <row r="18" spans="1:9">
      <c r="A18" s="5" t="s">
        <v>5</v>
      </c>
      <c r="B18" s="6">
        <v>1091</v>
      </c>
      <c r="C18" s="6">
        <v>1192</v>
      </c>
      <c r="D18" s="18">
        <v>748.65006055148945</v>
      </c>
      <c r="E18" s="6">
        <f t="shared" si="0"/>
        <v>950.78557690039156</v>
      </c>
      <c r="F18" s="6">
        <v>800.61596731914915</v>
      </c>
      <c r="G18" s="6">
        <f t="shared" si="1"/>
        <v>1016.7822784953195</v>
      </c>
      <c r="H18" s="16">
        <f t="shared" si="2"/>
        <v>1.0694128131498171</v>
      </c>
      <c r="I18" s="16">
        <f t="shared" si="3"/>
        <v>1.0925756186984419</v>
      </c>
    </row>
    <row r="19" spans="1:9">
      <c r="A19" s="5" t="s">
        <v>6</v>
      </c>
      <c r="B19" s="6">
        <v>192</v>
      </c>
      <c r="C19" s="6">
        <v>210</v>
      </c>
      <c r="D19" s="18">
        <v>131.61314261454544</v>
      </c>
      <c r="E19" s="6">
        <f t="shared" si="0"/>
        <v>167.14869112047271</v>
      </c>
      <c r="F19" s="6">
        <v>140.74878109090909</v>
      </c>
      <c r="G19" s="6">
        <f t="shared" si="1"/>
        <v>178.75095198545455</v>
      </c>
      <c r="H19" s="16">
        <f t="shared" si="2"/>
        <v>1.0694128131498168</v>
      </c>
      <c r="I19" s="16">
        <f t="shared" si="3"/>
        <v>1.09375</v>
      </c>
    </row>
    <row r="20" spans="1:9">
      <c r="A20" s="3" t="s">
        <v>7</v>
      </c>
      <c r="B20" s="7">
        <f>SUM(B17:B19)</f>
        <v>1475</v>
      </c>
      <c r="C20" s="7">
        <v>1612</v>
      </c>
      <c r="D20" s="19">
        <v>1011.8763457805803</v>
      </c>
      <c r="E20" s="7">
        <f t="shared" si="0"/>
        <v>1285.0829591413369</v>
      </c>
      <c r="F20" s="7">
        <v>1082.1135295009674</v>
      </c>
      <c r="G20" s="7">
        <f t="shared" si="1"/>
        <v>1374.2841824662287</v>
      </c>
      <c r="H20" s="16">
        <f t="shared" si="2"/>
        <v>1.0694128131498171</v>
      </c>
      <c r="I20" s="16">
        <f t="shared" si="3"/>
        <v>1.0928813559322035</v>
      </c>
    </row>
    <row r="21" spans="1:9">
      <c r="A21" s="8"/>
      <c r="B21" s="9"/>
      <c r="C21" s="9"/>
      <c r="D21" s="20"/>
      <c r="E21" s="6">
        <f t="shared" si="0"/>
        <v>0</v>
      </c>
      <c r="F21" s="9"/>
      <c r="G21" s="6">
        <f t="shared" si="1"/>
        <v>0</v>
      </c>
      <c r="H21" s="16"/>
      <c r="I21" s="16"/>
    </row>
    <row r="22" spans="1:9">
      <c r="A22" s="3" t="s">
        <v>10</v>
      </c>
      <c r="B22" s="10"/>
      <c r="C22" s="10"/>
      <c r="D22" s="20"/>
      <c r="E22" s="6">
        <f t="shared" si="0"/>
        <v>0</v>
      </c>
      <c r="F22" s="10"/>
      <c r="G22" s="6">
        <f t="shared" si="1"/>
        <v>0</v>
      </c>
      <c r="H22" s="16"/>
      <c r="I22" s="16"/>
    </row>
    <row r="23" spans="1:9">
      <c r="A23" s="5" t="s">
        <v>4</v>
      </c>
      <c r="B23" s="6">
        <v>209</v>
      </c>
      <c r="C23" s="6">
        <v>228</v>
      </c>
      <c r="D23" s="18">
        <v>192.61969135500001</v>
      </c>
      <c r="E23" s="6">
        <f t="shared" si="0"/>
        <v>244.62700802085001</v>
      </c>
      <c r="F23" s="6">
        <v>205.98996600000004</v>
      </c>
      <c r="G23" s="6">
        <f t="shared" si="1"/>
        <v>261.60725682000003</v>
      </c>
      <c r="H23" s="16">
        <f t="shared" si="2"/>
        <v>1.0694128131498168</v>
      </c>
      <c r="I23" s="16">
        <f t="shared" si="3"/>
        <v>1.0909090909090908</v>
      </c>
    </row>
    <row r="24" spans="1:9">
      <c r="A24" s="5" t="s">
        <v>5</v>
      </c>
      <c r="B24" s="6">
        <v>1177</v>
      </c>
      <c r="C24" s="6">
        <v>1286</v>
      </c>
      <c r="D24" s="18">
        <v>887.01617592000014</v>
      </c>
      <c r="E24" s="6">
        <f t="shared" si="0"/>
        <v>1126.5105434184002</v>
      </c>
      <c r="F24" s="6">
        <v>948.58646400000009</v>
      </c>
      <c r="G24" s="6">
        <f t="shared" si="1"/>
        <v>1204.7048092800001</v>
      </c>
      <c r="H24" s="16">
        <f t="shared" si="2"/>
        <v>1.0694128131498168</v>
      </c>
      <c r="I24" s="16">
        <f t="shared" si="3"/>
        <v>1.092608326253186</v>
      </c>
    </row>
    <row r="25" spans="1:9">
      <c r="A25" s="5" t="s">
        <v>6</v>
      </c>
      <c r="B25" s="6">
        <v>209</v>
      </c>
      <c r="C25" s="6">
        <v>228</v>
      </c>
      <c r="D25" s="18">
        <v>192.61969135500001</v>
      </c>
      <c r="E25" s="6">
        <f t="shared" si="0"/>
        <v>244.62700802085001</v>
      </c>
      <c r="F25" s="6">
        <v>205.98996600000004</v>
      </c>
      <c r="G25" s="6">
        <f t="shared" si="1"/>
        <v>261.60725682000003</v>
      </c>
      <c r="H25" s="16">
        <f t="shared" si="2"/>
        <v>1.0694128131498168</v>
      </c>
      <c r="I25" s="16">
        <f t="shared" si="3"/>
        <v>1.0909090909090908</v>
      </c>
    </row>
    <row r="26" spans="1:9">
      <c r="A26" s="3" t="s">
        <v>7</v>
      </c>
      <c r="B26" s="7">
        <f>SUM(B23:B25)</f>
        <v>1595</v>
      </c>
      <c r="C26" s="7">
        <v>1742</v>
      </c>
      <c r="D26" s="19">
        <v>1272.2555586300002</v>
      </c>
      <c r="E26" s="7">
        <f t="shared" si="0"/>
        <v>1615.7645594601004</v>
      </c>
      <c r="F26" s="7">
        <v>1360.5663960000002</v>
      </c>
      <c r="G26" s="7">
        <f t="shared" si="1"/>
        <v>1727.9193229200002</v>
      </c>
      <c r="H26" s="16">
        <f t="shared" si="2"/>
        <v>1.0694128131498168</v>
      </c>
      <c r="I26" s="16">
        <f t="shared" si="3"/>
        <v>1.0921630094043888</v>
      </c>
    </row>
    <row r="27" spans="1:9">
      <c r="A27" s="8"/>
      <c r="B27" s="9"/>
      <c r="C27" s="9"/>
      <c r="D27" s="20"/>
      <c r="E27" s="6">
        <f t="shared" si="0"/>
        <v>0</v>
      </c>
      <c r="F27" s="9"/>
      <c r="G27" s="6">
        <f t="shared" si="1"/>
        <v>0</v>
      </c>
      <c r="H27" s="16"/>
      <c r="I27" s="16"/>
    </row>
    <row r="28" spans="1:9">
      <c r="A28" s="3" t="s">
        <v>11</v>
      </c>
      <c r="B28" s="10"/>
      <c r="C28" s="10"/>
      <c r="D28" s="20"/>
      <c r="E28" s="6">
        <f t="shared" si="0"/>
        <v>0</v>
      </c>
      <c r="F28" s="10"/>
      <c r="G28" s="6">
        <f t="shared" si="1"/>
        <v>0</v>
      </c>
      <c r="H28" s="16"/>
      <c r="I28" s="16"/>
    </row>
    <row r="29" spans="1:9">
      <c r="A29" s="5" t="s">
        <v>4</v>
      </c>
      <c r="B29" s="6">
        <v>244</v>
      </c>
      <c r="C29" s="6">
        <v>267</v>
      </c>
      <c r="D29" s="18">
        <v>189.19143432000001</v>
      </c>
      <c r="E29" s="6">
        <f t="shared" si="0"/>
        <v>240.27312158640001</v>
      </c>
      <c r="F29" s="6">
        <v>202.32374400000003</v>
      </c>
      <c r="G29" s="6">
        <f t="shared" si="1"/>
        <v>256.95115488000005</v>
      </c>
      <c r="H29" s="16">
        <f t="shared" si="2"/>
        <v>1.0694128131498168</v>
      </c>
      <c r="I29" s="16">
        <f t="shared" si="3"/>
        <v>1.0942622950819672</v>
      </c>
    </row>
    <row r="30" spans="1:9">
      <c r="A30" s="5" t="s">
        <v>5</v>
      </c>
      <c r="B30" s="6">
        <v>1380</v>
      </c>
      <c r="C30" s="6">
        <v>1508</v>
      </c>
      <c r="D30" s="21">
        <v>887.5249132042901</v>
      </c>
      <c r="E30" s="6">
        <f t="shared" si="0"/>
        <v>1127.1566397694485</v>
      </c>
      <c r="F30" s="6">
        <v>949.13051417034694</v>
      </c>
      <c r="G30" s="6">
        <f t="shared" si="1"/>
        <v>1205.3957529963407</v>
      </c>
      <c r="H30" s="16">
        <f t="shared" si="2"/>
        <v>1.0694128131498168</v>
      </c>
      <c r="I30" s="16">
        <f t="shared" si="3"/>
        <v>1.0927536231884059</v>
      </c>
    </row>
    <row r="31" spans="1:9">
      <c r="A31" s="5" t="s">
        <v>6</v>
      </c>
      <c r="B31" s="6">
        <v>244</v>
      </c>
      <c r="C31" s="6">
        <v>267</v>
      </c>
      <c r="D31" s="18">
        <v>189.19143432000001</v>
      </c>
      <c r="E31" s="6">
        <f t="shared" si="0"/>
        <v>240.27312158640001</v>
      </c>
      <c r="F31" s="6">
        <v>202.32374400000003</v>
      </c>
      <c r="G31" s="6">
        <f t="shared" si="1"/>
        <v>256.95115488000005</v>
      </c>
      <c r="H31" s="16">
        <f t="shared" si="2"/>
        <v>1.0694128131498168</v>
      </c>
      <c r="I31" s="16">
        <f t="shared" si="3"/>
        <v>1.0942622950819672</v>
      </c>
    </row>
    <row r="32" spans="1:9">
      <c r="A32" s="3" t="s">
        <v>7</v>
      </c>
      <c r="B32" s="7">
        <f>SUM(B29:B31)</f>
        <v>1868</v>
      </c>
      <c r="C32" s="7">
        <v>2042</v>
      </c>
      <c r="D32" s="19">
        <v>1265.9077818442902</v>
      </c>
      <c r="E32" s="7">
        <f t="shared" si="0"/>
        <v>1607.7028829422486</v>
      </c>
      <c r="F32" s="7">
        <v>1353.778002170347</v>
      </c>
      <c r="G32" s="7">
        <f t="shared" si="1"/>
        <v>1719.2980627563406</v>
      </c>
      <c r="H32" s="16">
        <f t="shared" si="2"/>
        <v>1.0694128131498168</v>
      </c>
      <c r="I32" s="16">
        <f t="shared" si="3"/>
        <v>1.0931477516059958</v>
      </c>
    </row>
    <row r="33" spans="1:9">
      <c r="A33" s="8"/>
      <c r="B33" s="9"/>
      <c r="C33" s="9"/>
      <c r="D33" s="20"/>
      <c r="E33" s="6">
        <f t="shared" si="0"/>
        <v>0</v>
      </c>
      <c r="F33" s="9"/>
      <c r="G33" s="6">
        <f t="shared" si="1"/>
        <v>0</v>
      </c>
      <c r="H33" s="16"/>
      <c r="I33" s="16"/>
    </row>
    <row r="34" spans="1:9">
      <c r="A34" s="3" t="s">
        <v>12</v>
      </c>
      <c r="B34" s="10"/>
      <c r="C34" s="10"/>
      <c r="D34" s="20"/>
      <c r="E34" s="6">
        <f t="shared" si="0"/>
        <v>0</v>
      </c>
      <c r="F34" s="10"/>
      <c r="G34" s="6">
        <f t="shared" si="1"/>
        <v>0</v>
      </c>
      <c r="H34" s="16"/>
      <c r="I34" s="16"/>
    </row>
    <row r="35" spans="1:9">
      <c r="A35" s="5" t="s">
        <v>4</v>
      </c>
      <c r="B35" s="6">
        <v>317</v>
      </c>
      <c r="C35" s="6">
        <v>346</v>
      </c>
      <c r="D35" s="18">
        <v>257.17426668000002</v>
      </c>
      <c r="E35" s="6">
        <f t="shared" si="0"/>
        <v>326.61131868360002</v>
      </c>
      <c r="F35" s="6">
        <v>275.02545600000002</v>
      </c>
      <c r="G35" s="6">
        <f t="shared" si="1"/>
        <v>349.28232912000004</v>
      </c>
      <c r="H35" s="16">
        <f t="shared" si="2"/>
        <v>1.0694128131498168</v>
      </c>
      <c r="I35" s="16">
        <f t="shared" si="3"/>
        <v>1.0914826498422714</v>
      </c>
    </row>
    <row r="36" spans="1:9">
      <c r="A36" s="5" t="s">
        <v>5</v>
      </c>
      <c r="B36" s="6">
        <v>1487</v>
      </c>
      <c r="C36" s="6">
        <v>1625</v>
      </c>
      <c r="D36" s="18">
        <v>1232.2226413264391</v>
      </c>
      <c r="E36" s="6">
        <f t="shared" si="0"/>
        <v>1564.9227544845776</v>
      </c>
      <c r="F36" s="6">
        <v>1317.7546812878049</v>
      </c>
      <c r="G36" s="6">
        <f t="shared" si="1"/>
        <v>1673.5484452355122</v>
      </c>
      <c r="H36" s="16">
        <f t="shared" si="2"/>
        <v>1.0694128131498168</v>
      </c>
      <c r="I36" s="16">
        <f t="shared" si="3"/>
        <v>1.0928043039677202</v>
      </c>
    </row>
    <row r="37" spans="1:9">
      <c r="A37" s="5" t="s">
        <v>6</v>
      </c>
      <c r="B37" s="6">
        <v>317</v>
      </c>
      <c r="C37" s="6">
        <v>346</v>
      </c>
      <c r="D37" s="18">
        <v>257.17426668000002</v>
      </c>
      <c r="E37" s="6">
        <f t="shared" si="0"/>
        <v>326.61131868360002</v>
      </c>
      <c r="F37" s="6">
        <v>275.02545600000002</v>
      </c>
      <c r="G37" s="6">
        <f t="shared" si="1"/>
        <v>349.28232912000004</v>
      </c>
      <c r="H37" s="16">
        <f t="shared" si="2"/>
        <v>1.0694128131498168</v>
      </c>
      <c r="I37" s="16">
        <f t="shared" si="3"/>
        <v>1.0914826498422714</v>
      </c>
    </row>
    <row r="38" spans="1:9">
      <c r="A38" s="3" t="s">
        <v>7</v>
      </c>
      <c r="B38" s="7">
        <f>SUM(B35:B37)</f>
        <v>2121</v>
      </c>
      <c r="C38" s="7">
        <v>2317</v>
      </c>
      <c r="D38" s="20"/>
      <c r="E38" s="7">
        <f t="shared" si="0"/>
        <v>0</v>
      </c>
      <c r="F38" s="7">
        <v>1867.8055932878051</v>
      </c>
      <c r="G38" s="7">
        <f t="shared" si="1"/>
        <v>2372.1131034755126</v>
      </c>
      <c r="H38" s="16"/>
      <c r="I38" s="16">
        <f t="shared" si="3"/>
        <v>1.0924092409240924</v>
      </c>
    </row>
    <row r="39" spans="1:9">
      <c r="A39" s="8"/>
      <c r="B39" s="9"/>
      <c r="C39" s="9"/>
      <c r="D39" s="20"/>
      <c r="E39" s="6">
        <f t="shared" si="0"/>
        <v>0</v>
      </c>
      <c r="F39" s="9"/>
      <c r="G39" s="6">
        <f t="shared" si="1"/>
        <v>0</v>
      </c>
      <c r="H39" s="16"/>
      <c r="I39" s="16"/>
    </row>
    <row r="40" spans="1:9">
      <c r="A40" s="3" t="s">
        <v>13</v>
      </c>
      <c r="B40" s="10"/>
      <c r="C40" s="10"/>
      <c r="D40" s="20"/>
      <c r="E40" s="6">
        <f t="shared" si="0"/>
        <v>0</v>
      </c>
      <c r="F40" s="10"/>
      <c r="G40" s="6">
        <f t="shared" si="1"/>
        <v>0</v>
      </c>
      <c r="H40" s="16"/>
      <c r="I40" s="16"/>
    </row>
    <row r="41" spans="1:9">
      <c r="A41" s="5" t="s">
        <v>4</v>
      </c>
      <c r="B41" s="6">
        <v>244</v>
      </c>
      <c r="C41" s="6">
        <v>267</v>
      </c>
      <c r="D41" s="18">
        <v>189.19143432000001</v>
      </c>
      <c r="E41" s="6">
        <f t="shared" si="0"/>
        <v>240.27312158640001</v>
      </c>
      <c r="F41" s="6">
        <v>202.32374400000003</v>
      </c>
      <c r="G41" s="6">
        <f t="shared" si="1"/>
        <v>256.95115488000005</v>
      </c>
      <c r="H41" s="16">
        <f t="shared" si="2"/>
        <v>1.0694128131498168</v>
      </c>
      <c r="I41" s="16">
        <f t="shared" si="3"/>
        <v>1.0942622950819672</v>
      </c>
    </row>
    <row r="42" spans="1:9">
      <c r="A42" s="5" t="s">
        <v>5</v>
      </c>
      <c r="B42" s="6">
        <v>1380</v>
      </c>
      <c r="C42" s="6">
        <v>1508</v>
      </c>
      <c r="D42" s="18">
        <v>887.5249132042901</v>
      </c>
      <c r="E42" s="6">
        <f t="shared" si="0"/>
        <v>1127.1566397694485</v>
      </c>
      <c r="F42" s="6">
        <v>949.13051417034694</v>
      </c>
      <c r="G42" s="6">
        <f t="shared" si="1"/>
        <v>1205.3957529963407</v>
      </c>
      <c r="H42" s="16">
        <f t="shared" si="2"/>
        <v>1.0694128131498168</v>
      </c>
      <c r="I42" s="16">
        <f t="shared" si="3"/>
        <v>1.0927536231884059</v>
      </c>
    </row>
    <row r="43" spans="1:9">
      <c r="A43" s="5" t="s">
        <v>6</v>
      </c>
      <c r="B43" s="6">
        <v>244</v>
      </c>
      <c r="C43" s="6">
        <v>267</v>
      </c>
      <c r="D43" s="18">
        <v>189.19143432000001</v>
      </c>
      <c r="E43" s="6">
        <f t="shared" si="0"/>
        <v>240.27312158640001</v>
      </c>
      <c r="F43" s="6">
        <v>202.32374400000003</v>
      </c>
      <c r="G43" s="6">
        <f t="shared" si="1"/>
        <v>256.95115488000005</v>
      </c>
      <c r="H43" s="16">
        <f t="shared" si="2"/>
        <v>1.0694128131498168</v>
      </c>
      <c r="I43" s="16">
        <f t="shared" si="3"/>
        <v>1.0942622950819672</v>
      </c>
    </row>
    <row r="44" spans="1:9">
      <c r="A44" s="3" t="s">
        <v>7</v>
      </c>
      <c r="B44" s="7">
        <f>SUM(B41:B43)</f>
        <v>1868</v>
      </c>
      <c r="C44" s="7">
        <v>2042</v>
      </c>
      <c r="D44" s="20"/>
      <c r="E44" s="7">
        <f t="shared" si="0"/>
        <v>0</v>
      </c>
      <c r="F44" s="7">
        <v>1353.778002170347</v>
      </c>
      <c r="G44" s="7">
        <f t="shared" si="1"/>
        <v>1719.2980627563406</v>
      </c>
      <c r="H44" s="16"/>
      <c r="I44" s="16">
        <f t="shared" si="3"/>
        <v>1.0931477516059958</v>
      </c>
    </row>
    <row r="45" spans="1:9">
      <c r="A45" s="8"/>
      <c r="B45" s="9"/>
      <c r="C45" s="9"/>
      <c r="D45" s="20"/>
      <c r="E45" s="6">
        <f t="shared" si="0"/>
        <v>0</v>
      </c>
      <c r="F45" s="9"/>
      <c r="G45" s="6">
        <f t="shared" si="1"/>
        <v>0</v>
      </c>
      <c r="H45" s="16"/>
      <c r="I45" s="16"/>
    </row>
    <row r="46" spans="1:9">
      <c r="A46" s="3" t="s">
        <v>14</v>
      </c>
      <c r="B46" s="10"/>
      <c r="C46" s="10"/>
      <c r="D46" s="20"/>
      <c r="E46" s="6">
        <f t="shared" si="0"/>
        <v>0</v>
      </c>
      <c r="F46" s="10"/>
      <c r="G46" s="6">
        <f t="shared" si="1"/>
        <v>0</v>
      </c>
      <c r="H46" s="16"/>
      <c r="I46" s="16"/>
    </row>
    <row r="47" spans="1:9">
      <c r="A47" s="5" t="s">
        <v>4</v>
      </c>
      <c r="B47" s="6">
        <v>317</v>
      </c>
      <c r="C47" s="6">
        <v>346</v>
      </c>
      <c r="D47" s="18">
        <v>257.17426668000002</v>
      </c>
      <c r="E47" s="6">
        <f t="shared" si="0"/>
        <v>326.61131868360002</v>
      </c>
      <c r="F47" s="6">
        <v>275.02545600000002</v>
      </c>
      <c r="G47" s="6">
        <f t="shared" si="1"/>
        <v>349.28232912000004</v>
      </c>
      <c r="H47" s="16">
        <f t="shared" si="2"/>
        <v>1.0694128131498168</v>
      </c>
      <c r="I47" s="16">
        <f t="shared" si="3"/>
        <v>1.0914826498422714</v>
      </c>
    </row>
    <row r="48" spans="1:9">
      <c r="A48" s="5" t="s">
        <v>5</v>
      </c>
      <c r="B48" s="6">
        <v>1487</v>
      </c>
      <c r="C48" s="6">
        <v>1625</v>
      </c>
      <c r="D48" s="18">
        <v>1232.2226413264391</v>
      </c>
      <c r="E48" s="6">
        <f t="shared" si="0"/>
        <v>1564.9227544845776</v>
      </c>
      <c r="F48" s="6">
        <v>1317.7546812878049</v>
      </c>
      <c r="G48" s="6">
        <f t="shared" si="1"/>
        <v>1673.5484452355122</v>
      </c>
      <c r="H48" s="16">
        <f t="shared" si="2"/>
        <v>1.0694128131498168</v>
      </c>
      <c r="I48" s="16">
        <f t="shared" si="3"/>
        <v>1.0928043039677202</v>
      </c>
    </row>
    <row r="49" spans="1:9">
      <c r="A49" s="5" t="s">
        <v>6</v>
      </c>
      <c r="B49" s="6">
        <v>317</v>
      </c>
      <c r="C49" s="6">
        <v>346</v>
      </c>
      <c r="D49" s="18">
        <v>257.17426668000002</v>
      </c>
      <c r="E49" s="6">
        <f t="shared" si="0"/>
        <v>326.61131868360002</v>
      </c>
      <c r="F49" s="6">
        <v>275.02545600000002</v>
      </c>
      <c r="G49" s="6">
        <f t="shared" si="1"/>
        <v>349.28232912000004</v>
      </c>
      <c r="H49" s="16">
        <f t="shared" si="2"/>
        <v>1.0694128131498168</v>
      </c>
      <c r="I49" s="16">
        <f t="shared" si="3"/>
        <v>1.0914826498422714</v>
      </c>
    </row>
    <row r="50" spans="1:9">
      <c r="A50" s="3" t="s">
        <v>7</v>
      </c>
      <c r="B50" s="7">
        <f>SUM(B47:B49)</f>
        <v>2121</v>
      </c>
      <c r="C50" s="7">
        <v>2317</v>
      </c>
      <c r="D50" s="20"/>
      <c r="E50" s="7">
        <f t="shared" si="0"/>
        <v>0</v>
      </c>
      <c r="F50" s="7">
        <v>1867.8055932878051</v>
      </c>
      <c r="G50" s="7">
        <f t="shared" si="1"/>
        <v>2372.1131034755126</v>
      </c>
      <c r="H50" s="16"/>
      <c r="I50" s="16">
        <f t="shared" si="3"/>
        <v>1.0924092409240924</v>
      </c>
    </row>
    <row r="51" spans="1:9">
      <c r="A51" s="8"/>
      <c r="B51" s="9"/>
      <c r="C51" s="9"/>
      <c r="D51" s="20"/>
      <c r="E51" s="6">
        <f t="shared" si="0"/>
        <v>0</v>
      </c>
      <c r="F51" s="9"/>
      <c r="G51" s="6">
        <f t="shared" si="1"/>
        <v>0</v>
      </c>
      <c r="H51" s="16"/>
      <c r="I51" s="16"/>
    </row>
    <row r="52" spans="1:9">
      <c r="A52" s="3" t="s">
        <v>15</v>
      </c>
      <c r="B52" s="10"/>
      <c r="C52" s="10"/>
      <c r="D52" s="20"/>
      <c r="E52" s="6">
        <f t="shared" si="0"/>
        <v>0</v>
      </c>
      <c r="F52" s="10"/>
      <c r="G52" s="6">
        <f t="shared" si="1"/>
        <v>0</v>
      </c>
      <c r="H52" s="16"/>
      <c r="I52" s="16"/>
    </row>
    <row r="53" spans="1:9">
      <c r="A53" s="5" t="s">
        <v>16</v>
      </c>
      <c r="B53" s="6">
        <v>1312</v>
      </c>
      <c r="C53" s="6">
        <v>1434</v>
      </c>
      <c r="D53" s="18">
        <v>942.03343126035406</v>
      </c>
      <c r="E53" s="6">
        <f t="shared" si="0"/>
        <v>1196.3824577006496</v>
      </c>
      <c r="F53" s="6">
        <v>1007.4226218053099</v>
      </c>
      <c r="G53" s="6">
        <f t="shared" si="1"/>
        <v>1279.4267296927435</v>
      </c>
      <c r="H53" s="16">
        <f t="shared" si="2"/>
        <v>1.0694128131498168</v>
      </c>
      <c r="I53" s="16">
        <f t="shared" si="3"/>
        <v>1.0929878048780488</v>
      </c>
    </row>
    <row r="54" spans="1:9">
      <c r="A54" s="3" t="s">
        <v>7</v>
      </c>
      <c r="B54" s="7">
        <f>SUM(B53)</f>
        <v>1312</v>
      </c>
      <c r="C54" s="7">
        <v>1434</v>
      </c>
      <c r="D54" s="22"/>
      <c r="E54" s="7">
        <f t="shared" si="0"/>
        <v>0</v>
      </c>
      <c r="F54" s="7">
        <v>1007.4226218053099</v>
      </c>
      <c r="G54" s="7">
        <f t="shared" si="1"/>
        <v>1279.4267296927435</v>
      </c>
      <c r="H54" s="16"/>
      <c r="I54" s="16">
        <f t="shared" si="3"/>
        <v>1.0929878048780488</v>
      </c>
    </row>
    <row r="55" spans="1:9">
      <c r="A55" s="8"/>
      <c r="B55" s="9"/>
      <c r="C55" s="9"/>
      <c r="D55" s="20"/>
      <c r="E55" s="6">
        <f t="shared" si="0"/>
        <v>0</v>
      </c>
      <c r="F55" s="9"/>
      <c r="G55" s="6">
        <f t="shared" si="1"/>
        <v>0</v>
      </c>
      <c r="H55" s="16"/>
      <c r="I55" s="16"/>
    </row>
    <row r="56" spans="1:9">
      <c r="A56" s="3" t="s">
        <v>17</v>
      </c>
      <c r="B56" s="10"/>
      <c r="C56" s="10"/>
      <c r="D56" s="20"/>
      <c r="E56" s="6">
        <f t="shared" si="0"/>
        <v>0</v>
      </c>
      <c r="F56" s="10"/>
      <c r="G56" s="6">
        <f t="shared" si="1"/>
        <v>0</v>
      </c>
      <c r="H56" s="16"/>
      <c r="I56" s="16"/>
    </row>
    <row r="57" spans="1:9">
      <c r="A57" s="5" t="s">
        <v>16</v>
      </c>
      <c r="B57" s="6">
        <v>1418</v>
      </c>
      <c r="C57" s="6">
        <v>1549</v>
      </c>
      <c r="D57" s="18">
        <v>1012.8384050400001</v>
      </c>
      <c r="E57" s="6">
        <f t="shared" si="0"/>
        <v>1286.3047744008002</v>
      </c>
      <c r="F57" s="6">
        <v>1083.142368</v>
      </c>
      <c r="G57" s="6">
        <f t="shared" si="1"/>
        <v>1375.5908073600001</v>
      </c>
      <c r="H57" s="16">
        <f t="shared" si="2"/>
        <v>1.0694128131498166</v>
      </c>
      <c r="I57" s="16">
        <f t="shared" si="3"/>
        <v>1.0923836389280677</v>
      </c>
    </row>
    <row r="58" spans="1:9">
      <c r="A58" s="3" t="s">
        <v>7</v>
      </c>
      <c r="B58" s="7">
        <f>SUM(B57)</f>
        <v>1418</v>
      </c>
      <c r="C58" s="7">
        <v>1549</v>
      </c>
      <c r="D58" s="20"/>
      <c r="E58" s="7">
        <f t="shared" si="0"/>
        <v>0</v>
      </c>
      <c r="F58" s="7">
        <v>1083.142368</v>
      </c>
      <c r="G58" s="7">
        <f t="shared" si="1"/>
        <v>1375.5908073600001</v>
      </c>
      <c r="H58" s="16"/>
      <c r="I58" s="16">
        <f t="shared" si="3"/>
        <v>1.0923836389280677</v>
      </c>
    </row>
    <row r="59" spans="1:9">
      <c r="A59" s="11"/>
      <c r="B59" s="9"/>
      <c r="C59" s="9"/>
      <c r="D59" s="20"/>
      <c r="E59" s="6">
        <f t="shared" si="0"/>
        <v>0</v>
      </c>
      <c r="F59" s="9"/>
      <c r="G59" s="6">
        <f t="shared" si="1"/>
        <v>0</v>
      </c>
      <c r="H59" s="16"/>
      <c r="I59" s="16"/>
    </row>
    <row r="60" spans="1:9">
      <c r="A60" s="3" t="s">
        <v>18</v>
      </c>
      <c r="B60" s="10"/>
      <c r="C60" s="10"/>
      <c r="D60" s="20"/>
      <c r="E60" s="6">
        <f t="shared" si="0"/>
        <v>0</v>
      </c>
      <c r="F60" s="10"/>
      <c r="G60" s="6">
        <f t="shared" si="1"/>
        <v>0</v>
      </c>
      <c r="H60" s="16"/>
      <c r="I60" s="16"/>
    </row>
    <row r="61" spans="1:9">
      <c r="A61" s="5" t="s">
        <v>16</v>
      </c>
      <c r="B61" s="6">
        <v>970</v>
      </c>
      <c r="C61" s="6">
        <v>1060</v>
      </c>
      <c r="D61" s="18">
        <v>476.90507700000001</v>
      </c>
      <c r="E61" s="6">
        <f t="shared" si="0"/>
        <v>605.66944779000005</v>
      </c>
      <c r="F61" s="6">
        <v>510.00840000000005</v>
      </c>
      <c r="G61" s="6">
        <f t="shared" si="1"/>
        <v>647.71066800000006</v>
      </c>
      <c r="H61" s="16">
        <f t="shared" si="2"/>
        <v>1.0694128131498168</v>
      </c>
      <c r="I61" s="16">
        <f t="shared" si="3"/>
        <v>1.0927835051546391</v>
      </c>
    </row>
    <row r="62" spans="1:9">
      <c r="A62" s="3" t="s">
        <v>7</v>
      </c>
      <c r="B62" s="7">
        <f>SUM(B61)</f>
        <v>970</v>
      </c>
      <c r="C62" s="7">
        <v>1060</v>
      </c>
      <c r="D62" s="20"/>
      <c r="E62" s="7">
        <f t="shared" si="0"/>
        <v>0</v>
      </c>
      <c r="F62" s="7">
        <v>510.00840000000005</v>
      </c>
      <c r="G62" s="7">
        <f t="shared" si="1"/>
        <v>647.71066800000006</v>
      </c>
      <c r="H62" s="16"/>
      <c r="I62" s="16">
        <f t="shared" si="3"/>
        <v>1.0927835051546391</v>
      </c>
    </row>
    <row r="63" spans="1:9">
      <c r="A63" s="11"/>
      <c r="B63" s="9"/>
      <c r="C63" s="9"/>
      <c r="D63" s="20"/>
      <c r="E63" s="6">
        <f t="shared" si="0"/>
        <v>0</v>
      </c>
      <c r="F63" s="9"/>
      <c r="G63" s="6">
        <f t="shared" si="1"/>
        <v>0</v>
      </c>
      <c r="H63" s="16"/>
      <c r="I63" s="16"/>
    </row>
    <row r="64" spans="1:9">
      <c r="A64" s="12" t="s">
        <v>19</v>
      </c>
      <c r="B64" s="10"/>
      <c r="C64" s="10"/>
      <c r="D64" s="20"/>
      <c r="E64" s="6">
        <f t="shared" si="0"/>
        <v>0</v>
      </c>
      <c r="F64" s="10"/>
      <c r="G64" s="6">
        <f t="shared" si="1"/>
        <v>0</v>
      </c>
      <c r="H64" s="16"/>
      <c r="I64" s="16"/>
    </row>
    <row r="65" spans="1:9">
      <c r="A65" s="5" t="s">
        <v>16</v>
      </c>
      <c r="B65" s="6">
        <v>1601</v>
      </c>
      <c r="C65" s="6">
        <v>1749</v>
      </c>
      <c r="D65" s="18">
        <v>787.32692712000005</v>
      </c>
      <c r="E65" s="6">
        <f t="shared" si="0"/>
        <v>999.90519744240009</v>
      </c>
      <c r="F65" s="6">
        <v>841.97750400000018</v>
      </c>
      <c r="G65" s="6">
        <f t="shared" si="1"/>
        <v>1069.3114300800003</v>
      </c>
      <c r="H65" s="16">
        <f t="shared" si="2"/>
        <v>1.0694128131498171</v>
      </c>
      <c r="I65" s="16">
        <f t="shared" si="3"/>
        <v>1.0924422236102436</v>
      </c>
    </row>
    <row r="66" spans="1:9">
      <c r="A66" s="3" t="s">
        <v>7</v>
      </c>
      <c r="B66" s="7">
        <f>SUM(B65)</f>
        <v>1601</v>
      </c>
      <c r="C66" s="7">
        <v>1749</v>
      </c>
      <c r="D66" s="20"/>
      <c r="E66" s="7">
        <f t="shared" si="0"/>
        <v>0</v>
      </c>
      <c r="F66" s="7">
        <v>841.97750400000018</v>
      </c>
      <c r="G66" s="7">
        <f t="shared" si="1"/>
        <v>1069.3114300800003</v>
      </c>
      <c r="H66" s="16"/>
      <c r="I66" s="16">
        <f t="shared" si="3"/>
        <v>1.0924422236102436</v>
      </c>
    </row>
    <row r="67" spans="1:9">
      <c r="A67" s="8"/>
      <c r="B67" s="9"/>
      <c r="C67" s="9"/>
      <c r="D67" s="20"/>
      <c r="E67" s="6">
        <f t="shared" si="0"/>
        <v>0</v>
      </c>
      <c r="F67" s="9"/>
      <c r="G67" s="6">
        <f t="shared" si="1"/>
        <v>0</v>
      </c>
      <c r="H67" s="16"/>
      <c r="I67" s="16"/>
    </row>
    <row r="68" spans="1:9">
      <c r="A68" s="12" t="s">
        <v>20</v>
      </c>
      <c r="B68" s="10"/>
      <c r="C68" s="10"/>
      <c r="D68" s="20"/>
      <c r="E68" s="6">
        <f t="shared" ref="E68:E82" si="4">D68*1.27</f>
        <v>0</v>
      </c>
      <c r="F68" s="10"/>
      <c r="G68" s="6">
        <f t="shared" ref="G68:G82" si="5">F68*1.27</f>
        <v>0</v>
      </c>
      <c r="H68" s="16"/>
      <c r="I68" s="16"/>
    </row>
    <row r="69" spans="1:9">
      <c r="A69" s="5" t="s">
        <v>16</v>
      </c>
      <c r="B69" s="6">
        <v>1728</v>
      </c>
      <c r="C69" s="6">
        <v>1888</v>
      </c>
      <c r="D69" s="18">
        <v>849.75813720000008</v>
      </c>
      <c r="E69" s="6">
        <f t="shared" si="4"/>
        <v>1079.1928342440001</v>
      </c>
      <c r="F69" s="6">
        <v>908.74224000000015</v>
      </c>
      <c r="G69" s="6">
        <f t="shared" si="5"/>
        <v>1154.1026448000002</v>
      </c>
      <c r="H69" s="16">
        <f t="shared" ref="H69:H82" si="6">F69/D69</f>
        <v>1.0694128131498168</v>
      </c>
      <c r="I69" s="16">
        <f t="shared" ref="I69:I82" si="7">C69/B69</f>
        <v>1.0925925925925926</v>
      </c>
    </row>
    <row r="70" spans="1:9">
      <c r="A70" s="3" t="s">
        <v>7</v>
      </c>
      <c r="B70" s="7">
        <f>SUM(B69)</f>
        <v>1728</v>
      </c>
      <c r="C70" s="7">
        <v>1888</v>
      </c>
      <c r="D70" s="20"/>
      <c r="E70" s="7">
        <f t="shared" si="4"/>
        <v>0</v>
      </c>
      <c r="F70" s="7">
        <v>908.74224000000015</v>
      </c>
      <c r="G70" s="7">
        <f t="shared" si="5"/>
        <v>1154.1026448000002</v>
      </c>
      <c r="H70" s="16"/>
      <c r="I70" s="16">
        <f t="shared" si="7"/>
        <v>1.0925925925925926</v>
      </c>
    </row>
    <row r="71" spans="1:9">
      <c r="A71" s="11"/>
      <c r="B71" s="9"/>
      <c r="C71" s="9"/>
      <c r="D71" s="20"/>
      <c r="E71" s="6">
        <f t="shared" si="4"/>
        <v>0</v>
      </c>
      <c r="F71" s="9"/>
      <c r="G71" s="6">
        <f t="shared" si="5"/>
        <v>0</v>
      </c>
      <c r="H71" s="16"/>
      <c r="I71" s="16"/>
    </row>
    <row r="72" spans="1:9">
      <c r="A72" s="3" t="s">
        <v>21</v>
      </c>
      <c r="B72" s="10"/>
      <c r="C72" s="10"/>
      <c r="D72" s="20"/>
      <c r="E72" s="6">
        <f t="shared" si="4"/>
        <v>0</v>
      </c>
      <c r="F72" s="10"/>
      <c r="G72" s="6">
        <f t="shared" si="5"/>
        <v>0</v>
      </c>
      <c r="H72" s="16"/>
      <c r="I72" s="16"/>
    </row>
    <row r="73" spans="1:9">
      <c r="A73" s="5" t="s">
        <v>22</v>
      </c>
      <c r="B73" s="6">
        <v>1867</v>
      </c>
      <c r="C73" s="6">
        <v>2040</v>
      </c>
      <c r="D73" s="18">
        <v>1265.9116698000003</v>
      </c>
      <c r="E73" s="6">
        <f t="shared" si="4"/>
        <v>1607.7078206460003</v>
      </c>
      <c r="F73" s="6">
        <v>1353.7821600000002</v>
      </c>
      <c r="G73" s="6">
        <f t="shared" si="5"/>
        <v>1719.3033432000002</v>
      </c>
      <c r="H73" s="16">
        <f t="shared" si="6"/>
        <v>1.0694128131498168</v>
      </c>
      <c r="I73" s="16">
        <f t="shared" si="7"/>
        <v>1.0926620246384575</v>
      </c>
    </row>
    <row r="74" spans="1:9">
      <c r="A74" s="3" t="s">
        <v>7</v>
      </c>
      <c r="B74" s="7">
        <f>SUM(B73)</f>
        <v>1867</v>
      </c>
      <c r="C74" s="7">
        <v>2040</v>
      </c>
      <c r="D74" s="20"/>
      <c r="E74" s="7">
        <f t="shared" si="4"/>
        <v>0</v>
      </c>
      <c r="F74" s="7">
        <v>1353.7821600000002</v>
      </c>
      <c r="G74" s="7">
        <f t="shared" si="5"/>
        <v>1719.3033432000002</v>
      </c>
      <c r="H74" s="16"/>
      <c r="I74" s="16">
        <f t="shared" si="7"/>
        <v>1.0926620246384575</v>
      </c>
    </row>
    <row r="75" spans="1:9">
      <c r="A75" s="11"/>
      <c r="B75" s="9"/>
      <c r="C75" s="9"/>
      <c r="D75" s="20"/>
      <c r="E75" s="6">
        <f t="shared" si="4"/>
        <v>0</v>
      </c>
      <c r="F75" s="9"/>
      <c r="G75" s="6">
        <f t="shared" si="5"/>
        <v>0</v>
      </c>
      <c r="H75" s="16"/>
      <c r="I75" s="16"/>
    </row>
    <row r="76" spans="1:9">
      <c r="A76" s="3" t="s">
        <v>23</v>
      </c>
      <c r="B76" s="10"/>
      <c r="C76" s="10"/>
      <c r="D76" s="20"/>
      <c r="E76" s="6">
        <f t="shared" si="4"/>
        <v>0</v>
      </c>
      <c r="F76" s="10"/>
      <c r="G76" s="6">
        <f t="shared" si="5"/>
        <v>0</v>
      </c>
      <c r="H76" s="16"/>
      <c r="I76" s="16"/>
    </row>
    <row r="77" spans="1:9">
      <c r="A77" s="5" t="s">
        <v>22</v>
      </c>
      <c r="B77" s="6">
        <v>2121</v>
      </c>
      <c r="C77" s="6">
        <v>2318</v>
      </c>
      <c r="D77" s="18">
        <v>1746.5687272800001</v>
      </c>
      <c r="E77" s="6">
        <f t="shared" si="4"/>
        <v>2218.1422836455999</v>
      </c>
      <c r="F77" s="6">
        <v>1867.8029760000002</v>
      </c>
      <c r="G77" s="6">
        <f t="shared" si="5"/>
        <v>2372.1097795200003</v>
      </c>
      <c r="H77" s="16">
        <f t="shared" si="6"/>
        <v>1.0694128131498168</v>
      </c>
      <c r="I77" s="16">
        <f t="shared" si="7"/>
        <v>1.0928807166430929</v>
      </c>
    </row>
    <row r="78" spans="1:9">
      <c r="A78" s="3" t="s">
        <v>7</v>
      </c>
      <c r="B78" s="7">
        <f>SUM(B77)</f>
        <v>2121</v>
      </c>
      <c r="C78" s="7">
        <v>2318</v>
      </c>
      <c r="D78" s="20"/>
      <c r="E78" s="7">
        <f t="shared" si="4"/>
        <v>0</v>
      </c>
      <c r="F78" s="7">
        <v>1867.8029760000002</v>
      </c>
      <c r="G78" s="7">
        <f t="shared" si="5"/>
        <v>2372.1097795200003</v>
      </c>
      <c r="H78" s="16"/>
      <c r="I78" s="16">
        <f t="shared" si="7"/>
        <v>1.0928807166430929</v>
      </c>
    </row>
    <row r="79" spans="1:9">
      <c r="A79" s="11"/>
      <c r="B79" s="9"/>
      <c r="C79" s="9"/>
      <c r="D79" s="20"/>
      <c r="E79" s="6">
        <f t="shared" si="4"/>
        <v>0</v>
      </c>
      <c r="F79" s="9"/>
      <c r="G79" s="6">
        <f t="shared" si="5"/>
        <v>0</v>
      </c>
      <c r="H79" s="16"/>
      <c r="I79" s="16"/>
    </row>
    <row r="80" spans="1:9">
      <c r="A80" s="3" t="s">
        <v>24</v>
      </c>
      <c r="B80" s="10"/>
      <c r="C80" s="10"/>
      <c r="D80" s="20"/>
      <c r="E80" s="6">
        <f t="shared" si="4"/>
        <v>0</v>
      </c>
      <c r="F80" s="10"/>
      <c r="G80" s="6">
        <f t="shared" si="5"/>
        <v>0</v>
      </c>
      <c r="H80" s="16"/>
      <c r="I80" s="16"/>
    </row>
    <row r="81" spans="1:9">
      <c r="A81" s="5" t="s">
        <v>16</v>
      </c>
      <c r="B81" s="6">
        <v>664</v>
      </c>
      <c r="C81" s="6">
        <v>726</v>
      </c>
      <c r="D81" s="18">
        <v>326.60771940000001</v>
      </c>
      <c r="E81" s="6">
        <f t="shared" si="4"/>
        <v>414.79180363800003</v>
      </c>
      <c r="F81" s="6">
        <v>349.27848</v>
      </c>
      <c r="G81" s="6">
        <f t="shared" si="5"/>
        <v>443.58366960000001</v>
      </c>
      <c r="H81" s="16">
        <f t="shared" si="6"/>
        <v>1.0694128131498168</v>
      </c>
      <c r="I81" s="16">
        <f t="shared" si="7"/>
        <v>1.0933734939759037</v>
      </c>
    </row>
    <row r="82" spans="1:9">
      <c r="A82" s="3" t="s">
        <v>7</v>
      </c>
      <c r="B82" s="7">
        <f>SUM(B81)</f>
        <v>664</v>
      </c>
      <c r="C82" s="7">
        <v>726</v>
      </c>
      <c r="D82" s="15">
        <f>SUM(D81)</f>
        <v>326.60771940000001</v>
      </c>
      <c r="E82" s="7">
        <f t="shared" si="4"/>
        <v>414.79180363800003</v>
      </c>
      <c r="F82" s="7">
        <v>349.27848</v>
      </c>
      <c r="G82" s="7">
        <f t="shared" si="5"/>
        <v>443.58366960000001</v>
      </c>
      <c r="H82" s="23"/>
      <c r="I82" s="16">
        <f t="shared" si="7"/>
        <v>1.0933734939759037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 Mónika</dc:creator>
  <cp:lastModifiedBy>Szabóné Ónodi Valéria</cp:lastModifiedBy>
  <dcterms:created xsi:type="dcterms:W3CDTF">2025-06-17T13:06:13Z</dcterms:created>
  <dcterms:modified xsi:type="dcterms:W3CDTF">2025-06-18T10:05:08Z</dcterms:modified>
</cp:coreProperties>
</file>