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10.30.-rendes\adat\"/>
    </mc:Choice>
  </mc:AlternateContent>
  <bookViews>
    <workbookView xWindow="0" yWindow="0" windowWidth="22725" windowHeight="9435"/>
  </bookViews>
  <sheets>
    <sheet name="Létszám" sheetId="1" r:id="rId1"/>
    <sheet name="bér" sheetId="2" r:id="rId2"/>
  </sheets>
  <calcPr calcId="191029"/>
</workbook>
</file>

<file path=xl/calcChain.xml><?xml version="1.0" encoding="utf-8"?>
<calcChain xmlns="http://schemas.openxmlformats.org/spreadsheetml/2006/main">
  <c r="C40" i="1" l="1"/>
  <c r="D40" i="1"/>
  <c r="D46" i="1"/>
  <c r="D65" i="1"/>
  <c r="D13" i="2"/>
  <c r="D41" i="2"/>
  <c r="D34" i="1"/>
  <c r="C34" i="1"/>
  <c r="D12" i="1"/>
  <c r="F50" i="2"/>
  <c r="F49" i="2"/>
  <c r="F48" i="2"/>
  <c r="F47" i="2"/>
  <c r="F46" i="2"/>
  <c r="D55" i="2"/>
  <c r="D52" i="1" l="1"/>
  <c r="C13" i="2" l="1"/>
  <c r="C41" i="2"/>
  <c r="C65" i="1" l="1"/>
  <c r="B40" i="1" l="1"/>
  <c r="B65" i="1" l="1"/>
  <c r="B12" i="1"/>
  <c r="B53" i="1" s="1"/>
  <c r="E54" i="2" l="1"/>
  <c r="E53" i="2"/>
  <c r="E52" i="2"/>
  <c r="C55" i="2"/>
  <c r="B55" i="2"/>
  <c r="E55" i="2" l="1"/>
  <c r="C52" i="1"/>
  <c r="E50" i="2" l="1"/>
  <c r="E49" i="2"/>
  <c r="E48" i="2"/>
  <c r="E47" i="2"/>
  <c r="E46" i="2"/>
  <c r="C20" i="2" l="1"/>
  <c r="D20" i="2"/>
  <c r="C21" i="2"/>
  <c r="D21" i="2"/>
  <c r="C22" i="2"/>
  <c r="D22" i="2"/>
  <c r="C23" i="2"/>
  <c r="D23" i="2"/>
  <c r="C24" i="2"/>
  <c r="D24" i="2"/>
  <c r="C25" i="2"/>
  <c r="D25" i="2"/>
  <c r="C26" i="2"/>
  <c r="D26" i="2"/>
  <c r="B21" i="2"/>
  <c r="B22" i="2"/>
  <c r="B23" i="2"/>
  <c r="B24" i="2"/>
  <c r="B25" i="2"/>
  <c r="B26" i="2"/>
  <c r="B20" i="2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E65" i="1" l="1"/>
  <c r="F65" i="1"/>
  <c r="B13" i="2" l="1"/>
  <c r="E12" i="2"/>
  <c r="F12" i="2"/>
  <c r="F26" i="2" l="1"/>
  <c r="E26" i="2"/>
  <c r="D27" i="2"/>
  <c r="F11" i="1"/>
  <c r="C12" i="1"/>
  <c r="C27" i="2" s="1"/>
  <c r="E11" i="1"/>
  <c r="B27" i="2"/>
  <c r="B41" i="2" l="1"/>
  <c r="F40" i="2"/>
  <c r="E40" i="2"/>
  <c r="F39" i="2"/>
  <c r="E39" i="2"/>
  <c r="F38" i="2"/>
  <c r="E38" i="2"/>
  <c r="F37" i="2"/>
  <c r="E37" i="2"/>
  <c r="F36" i="2"/>
  <c r="E36" i="2"/>
  <c r="F35" i="2"/>
  <c r="E35" i="2"/>
  <c r="F30" i="2"/>
  <c r="E30" i="2"/>
  <c r="F28" i="2"/>
  <c r="F29" i="2"/>
  <c r="E28" i="2"/>
  <c r="E29" i="2"/>
  <c r="E25" i="2"/>
  <c r="E41" i="2" l="1"/>
  <c r="F20" i="2"/>
  <c r="E21" i="2"/>
  <c r="F21" i="2"/>
  <c r="E23" i="2"/>
  <c r="F23" i="2"/>
  <c r="F24" i="2"/>
  <c r="E20" i="2"/>
  <c r="E24" i="2"/>
  <c r="F41" i="2"/>
  <c r="F25" i="2"/>
  <c r="E22" i="2"/>
  <c r="F22" i="2"/>
  <c r="F11" i="2" l="1"/>
  <c r="E11" i="2"/>
  <c r="F10" i="2"/>
  <c r="E10" i="2"/>
  <c r="F9" i="2"/>
  <c r="E9" i="2"/>
  <c r="F8" i="2"/>
  <c r="E8" i="2"/>
  <c r="F7" i="2"/>
  <c r="E7" i="2"/>
  <c r="F6" i="2"/>
  <c r="E6" i="2"/>
  <c r="F13" i="2" l="1"/>
  <c r="E13" i="2"/>
  <c r="B52" i="1"/>
  <c r="F51" i="1"/>
  <c r="E51" i="1"/>
  <c r="F50" i="1"/>
  <c r="E50" i="1"/>
  <c r="C46" i="1"/>
  <c r="B46" i="1"/>
  <c r="F46" i="1" s="1"/>
  <c r="F45" i="1"/>
  <c r="E45" i="1"/>
  <c r="F44" i="1"/>
  <c r="E44" i="1"/>
  <c r="F39" i="1"/>
  <c r="F38" i="1"/>
  <c r="E39" i="1"/>
  <c r="E38" i="1"/>
  <c r="B34" i="1"/>
  <c r="F30" i="1"/>
  <c r="F31" i="1"/>
  <c r="F32" i="1"/>
  <c r="F33" i="1"/>
  <c r="E30" i="1"/>
  <c r="E31" i="1"/>
  <c r="E32" i="1"/>
  <c r="E33" i="1"/>
  <c r="F29" i="1"/>
  <c r="E29" i="1"/>
  <c r="F17" i="1"/>
  <c r="F18" i="1"/>
  <c r="F19" i="1"/>
  <c r="F20" i="1"/>
  <c r="F21" i="1"/>
  <c r="F22" i="1"/>
  <c r="F23" i="1"/>
  <c r="F24" i="1"/>
  <c r="F25" i="1"/>
  <c r="F16" i="1"/>
  <c r="E22" i="1"/>
  <c r="E23" i="1"/>
  <c r="E24" i="1"/>
  <c r="E25" i="1"/>
  <c r="E17" i="1"/>
  <c r="E18" i="1"/>
  <c r="E19" i="1"/>
  <c r="E20" i="1"/>
  <c r="E21" i="1"/>
  <c r="E16" i="1"/>
  <c r="F6" i="1"/>
  <c r="F7" i="1"/>
  <c r="F8" i="1"/>
  <c r="F9" i="1"/>
  <c r="F10" i="1"/>
  <c r="F5" i="1"/>
  <c r="E6" i="1"/>
  <c r="E7" i="1"/>
  <c r="E8" i="1"/>
  <c r="E9" i="1"/>
  <c r="E10" i="1"/>
  <c r="E5" i="1"/>
  <c r="F52" i="1" l="1"/>
  <c r="C53" i="1"/>
  <c r="E12" i="1"/>
  <c r="E27" i="2"/>
  <c r="F27" i="2"/>
  <c r="F12" i="1"/>
  <c r="F34" i="1"/>
  <c r="E46" i="1"/>
  <c r="E52" i="1"/>
  <c r="D53" i="1"/>
  <c r="F40" i="1"/>
  <c r="E40" i="1"/>
  <c r="E34" i="1"/>
  <c r="F53" i="1" l="1"/>
  <c r="E53" i="1"/>
</calcChain>
</file>

<file path=xl/sharedStrings.xml><?xml version="1.0" encoding="utf-8"?>
<sst xmlns="http://schemas.openxmlformats.org/spreadsheetml/2006/main" count="146" uniqueCount="60">
  <si>
    <t>távhő-ágazat</t>
  </si>
  <si>
    <t>hulladékgazdálkodás</t>
  </si>
  <si>
    <t>vagyongazdálkodás</t>
  </si>
  <si>
    <t>városüzemeltetés</t>
  </si>
  <si>
    <t>temető-fenntartás</t>
  </si>
  <si>
    <t>központi irányítás</t>
  </si>
  <si>
    <t>Összesen</t>
  </si>
  <si>
    <t>Munkavállalók megoszlása a társaságnál eltöltött idő szerint</t>
  </si>
  <si>
    <t>1 évnél rövidebb</t>
  </si>
  <si>
    <t>1-5 év közötti</t>
  </si>
  <si>
    <t>5-10 év özötti</t>
  </si>
  <si>
    <t>10-20 év közötti</t>
  </si>
  <si>
    <t>20 év fölött</t>
  </si>
  <si>
    <t>Munkavállalók megoszlása iskolai végzettség és nem szerint</t>
  </si>
  <si>
    <t>8 általános férfi</t>
  </si>
  <si>
    <t>8 általános nő</t>
  </si>
  <si>
    <t>Szakiskola vagy szakmunkásképző férfi</t>
  </si>
  <si>
    <t>Szakiskola vagy szakmunkásképző nő</t>
  </si>
  <si>
    <t>Érettségi férfi</t>
  </si>
  <si>
    <t>Érettségi nő</t>
  </si>
  <si>
    <t>Felsőfokú férfi</t>
  </si>
  <si>
    <t>Felsőfokú nő</t>
  </si>
  <si>
    <t>Összesen férfi</t>
  </si>
  <si>
    <t>Összesen nő</t>
  </si>
  <si>
    <t>betegszabadság</t>
  </si>
  <si>
    <t>táppénz</t>
  </si>
  <si>
    <t>Kieső munkaidő alakulása napokban</t>
  </si>
  <si>
    <t>A munkavállalók megoszlása állománycsoportok szerint</t>
  </si>
  <si>
    <t>A Munkaerő-mozgás alakulása</t>
  </si>
  <si>
    <t>Belépő dolgozók</t>
  </si>
  <si>
    <t>Kilépő dolgozók száma</t>
  </si>
  <si>
    <t>A Munkaerő-mozgás egyenlege</t>
  </si>
  <si>
    <t>Fluktuációs ráta</t>
  </si>
  <si>
    <t>fizikai</t>
  </si>
  <si>
    <t>szellemi</t>
  </si>
  <si>
    <t>Magyar átlag</t>
  </si>
  <si>
    <t>Nonprofit átlag</t>
  </si>
  <si>
    <t>Pest megyei átlag</t>
  </si>
  <si>
    <t>megb.szerz. Foglalk.</t>
  </si>
  <si>
    <t>megb.szerz</t>
  </si>
  <si>
    <t xml:space="preserve">SZÉP Kártya </t>
  </si>
  <si>
    <t>Nyugdíjpénztári szolg.</t>
  </si>
  <si>
    <t>Egészségpénztári szolg.</t>
  </si>
  <si>
    <t>Edenred juttatási kártya</t>
  </si>
  <si>
    <t>Kp. kifizetés egyéb juttatás</t>
  </si>
  <si>
    <t xml:space="preserve">Munkavállalói létszám alakulása </t>
  </si>
  <si>
    <t xml:space="preserve">Munkavállalói átlagos statisztikai létszám alakulása </t>
  </si>
  <si>
    <t>2024. I. félév</t>
  </si>
  <si>
    <t>2024. II. félév</t>
  </si>
  <si>
    <t>2025.I félév</t>
  </si>
  <si>
    <t>Változás (2024.II/2024.I)</t>
  </si>
  <si>
    <t>Változás (2025.I/2024.II)</t>
  </si>
  <si>
    <t>Bértömeg alakulása (2024. - 2025. I. fév)</t>
  </si>
  <si>
    <t>Átlagbér alakulása (2024.-2025. I. fév)</t>
  </si>
  <si>
    <t>Cafetéria juttatások alakulása (2024.-2025. I.fév)</t>
  </si>
  <si>
    <t>Cafetéria juttatások alakulása (2024-2025. I. fév)</t>
  </si>
  <si>
    <t>Dunakeszi Közüzemi Nonprofit Kft. 2025. I. félév</t>
  </si>
  <si>
    <t>3. számú melléklet</t>
  </si>
  <si>
    <t>4. számú melléklet</t>
  </si>
  <si>
    <t>Dunakeszi, 2025. október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</si>
</sst>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4" x14ac:knownFonts="1">
    <font>
      <sz val="11"/>
      <color theme="1"/>
      <name val="Times New Roman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wrapText="1"/>
    </xf>
    <xf numFmtId="0" fontId="0" fillId="0" borderId="7" xfId="0" applyBorder="1"/>
    <xf numFmtId="10" fontId="0" fillId="0" borderId="5" xfId="0" applyNumberFormat="1" applyBorder="1"/>
    <xf numFmtId="10" fontId="0" fillId="0" borderId="6" xfId="0" applyNumberFormat="1" applyBorder="1"/>
    <xf numFmtId="10" fontId="0" fillId="0" borderId="8" xfId="0" applyNumberFormat="1" applyBorder="1"/>
    <xf numFmtId="10" fontId="0" fillId="0" borderId="9" xfId="0" applyNumberFormat="1" applyBorder="1"/>
    <xf numFmtId="3" fontId="0" fillId="0" borderId="5" xfId="0" applyNumberFormat="1" applyBorder="1"/>
    <xf numFmtId="3" fontId="0" fillId="0" borderId="8" xfId="0" applyNumberFormat="1" applyBorder="1"/>
    <xf numFmtId="0" fontId="0" fillId="0" borderId="11" xfId="0" applyBorder="1"/>
    <xf numFmtId="10" fontId="0" fillId="0" borderId="12" xfId="0" applyNumberFormat="1" applyBorder="1"/>
    <xf numFmtId="10" fontId="0" fillId="0" borderId="13" xfId="0" applyNumberFormat="1" applyBorder="1"/>
    <xf numFmtId="3" fontId="0" fillId="0" borderId="12" xfId="0" applyNumberFormat="1" applyBorder="1"/>
    <xf numFmtId="0" fontId="0" fillId="0" borderId="0" xfId="0" applyAlignment="1">
      <alignment wrapText="1"/>
    </xf>
    <xf numFmtId="3" fontId="0" fillId="0" borderId="0" xfId="0" applyNumberFormat="1"/>
    <xf numFmtId="10" fontId="0" fillId="0" borderId="0" xfId="0" applyNumberFormat="1"/>
    <xf numFmtId="0" fontId="0" fillId="3" borderId="0" xfId="0" applyFill="1"/>
    <xf numFmtId="3" fontId="0" fillId="3" borderId="0" xfId="0" applyNumberFormat="1" applyFill="1"/>
    <xf numFmtId="10" fontId="0" fillId="3" borderId="0" xfId="0" applyNumberFormat="1" applyFill="1"/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10" fontId="2" fillId="0" borderId="8" xfId="0" applyNumberFormat="1" applyFont="1" applyBorder="1" applyAlignment="1">
      <alignment horizontal="center"/>
    </xf>
    <xf numFmtId="10" fontId="2" fillId="0" borderId="9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4" xfId="0" applyFont="1" applyBorder="1"/>
    <xf numFmtId="3" fontId="2" fillId="0" borderId="5" xfId="0" applyNumberFormat="1" applyFont="1" applyBorder="1"/>
    <xf numFmtId="10" fontId="2" fillId="0" borderId="5" xfId="0" applyNumberFormat="1" applyFont="1" applyBorder="1"/>
    <xf numFmtId="10" fontId="2" fillId="0" borderId="6" xfId="0" applyNumberFormat="1" applyFont="1" applyBorder="1"/>
    <xf numFmtId="0" fontId="2" fillId="2" borderId="4" xfId="0" applyFont="1" applyFill="1" applyBorder="1"/>
    <xf numFmtId="3" fontId="2" fillId="2" borderId="5" xfId="0" applyNumberFormat="1" applyFont="1" applyFill="1" applyBorder="1"/>
    <xf numFmtId="10" fontId="2" fillId="2" borderId="5" xfId="0" applyNumberFormat="1" applyFont="1" applyFill="1" applyBorder="1"/>
    <xf numFmtId="10" fontId="2" fillId="2" borderId="6" xfId="0" applyNumberFormat="1" applyFont="1" applyFill="1" applyBorder="1"/>
    <xf numFmtId="0" fontId="2" fillId="0" borderId="7" xfId="0" applyFont="1" applyBorder="1"/>
    <xf numFmtId="3" fontId="2" fillId="0" borderId="8" xfId="0" applyNumberFormat="1" applyFont="1" applyBorder="1"/>
    <xf numFmtId="10" fontId="2" fillId="0" borderId="8" xfId="0" applyNumberFormat="1" applyFont="1" applyBorder="1"/>
    <xf numFmtId="10" fontId="2" fillId="0" borderId="9" xfId="0" applyNumberFormat="1" applyFont="1" applyBorder="1"/>
    <xf numFmtId="164" fontId="0" fillId="0" borderId="0" xfId="0" applyNumberFormat="1"/>
    <xf numFmtId="164" fontId="0" fillId="0" borderId="0" xfId="0" applyNumberFormat="1" applyAlignment="1">
      <alignment wrapText="1"/>
    </xf>
    <xf numFmtId="164" fontId="1" fillId="0" borderId="0" xfId="0" applyNumberFormat="1" applyFo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55" workbookViewId="0">
      <selection activeCell="A67" sqref="A67:B67"/>
    </sheetView>
  </sheetViews>
  <sheetFormatPr defaultRowHeight="15" x14ac:dyDescent="0.25"/>
  <cols>
    <col min="1" max="1" width="19.5703125" customWidth="1"/>
    <col min="2" max="2" width="18.42578125" customWidth="1"/>
    <col min="3" max="4" width="18.28515625" customWidth="1"/>
    <col min="5" max="5" width="17.28515625" customWidth="1"/>
    <col min="6" max="6" width="20.28515625" customWidth="1"/>
  </cols>
  <sheetData>
    <row r="1" spans="1:6" x14ac:dyDescent="0.25">
      <c r="B1" s="66" t="s">
        <v>56</v>
      </c>
      <c r="C1" s="66"/>
      <c r="D1" s="66"/>
      <c r="F1" t="s">
        <v>57</v>
      </c>
    </row>
    <row r="2" spans="1:6" x14ac:dyDescent="0.25">
      <c r="A2" s="66" t="s">
        <v>45</v>
      </c>
      <c r="B2" s="66"/>
      <c r="C2" s="66"/>
      <c r="D2" s="66"/>
      <c r="E2" s="66"/>
      <c r="F2" s="66"/>
    </row>
    <row r="3" spans="1:6" ht="15.75" thickBot="1" x14ac:dyDescent="0.3">
      <c r="A3" s="66"/>
      <c r="B3" s="66"/>
      <c r="C3" s="66"/>
      <c r="D3" s="66"/>
      <c r="E3" s="66"/>
      <c r="F3" s="66"/>
    </row>
    <row r="4" spans="1:6" ht="30.75" thickTop="1" x14ac:dyDescent="0.25">
      <c r="A4" s="22"/>
      <c r="B4" s="21" t="s">
        <v>47</v>
      </c>
      <c r="C4" s="21" t="s">
        <v>48</v>
      </c>
      <c r="D4" s="21" t="s">
        <v>49</v>
      </c>
      <c r="E4" s="21" t="s">
        <v>50</v>
      </c>
      <c r="F4" s="23" t="s">
        <v>51</v>
      </c>
    </row>
    <row r="5" spans="1:6" x14ac:dyDescent="0.25">
      <c r="A5" s="24" t="s">
        <v>0</v>
      </c>
      <c r="B5" s="25">
        <v>13</v>
      </c>
      <c r="C5" s="25">
        <v>14</v>
      </c>
      <c r="D5" s="25">
        <v>14</v>
      </c>
      <c r="E5" s="26">
        <f>C5/B5</f>
        <v>1.0769230769230769</v>
      </c>
      <c r="F5" s="27">
        <f>D5/B5</f>
        <v>1.0769230769230769</v>
      </c>
    </row>
    <row r="6" spans="1:6" x14ac:dyDescent="0.25">
      <c r="A6" s="24" t="s">
        <v>1</v>
      </c>
      <c r="B6" s="25">
        <v>29</v>
      </c>
      <c r="C6" s="25">
        <v>30</v>
      </c>
      <c r="D6" s="25">
        <v>23</v>
      </c>
      <c r="E6" s="26">
        <f t="shared" ref="E6:E11" si="0">C6/B6</f>
        <v>1.0344827586206897</v>
      </c>
      <c r="F6" s="27">
        <f t="shared" ref="F6:F11" si="1">D6/B6</f>
        <v>0.7931034482758621</v>
      </c>
    </row>
    <row r="7" spans="1:6" x14ac:dyDescent="0.25">
      <c r="A7" s="24" t="s">
        <v>4</v>
      </c>
      <c r="B7" s="25">
        <v>2</v>
      </c>
      <c r="C7" s="25">
        <v>2</v>
      </c>
      <c r="D7" s="25">
        <v>2</v>
      </c>
      <c r="E7" s="26">
        <f t="shared" si="0"/>
        <v>1</v>
      </c>
      <c r="F7" s="27">
        <f t="shared" si="1"/>
        <v>1</v>
      </c>
    </row>
    <row r="8" spans="1:6" x14ac:dyDescent="0.25">
      <c r="A8" s="24" t="s">
        <v>2</v>
      </c>
      <c r="B8" s="25">
        <v>32</v>
      </c>
      <c r="C8" s="25">
        <v>29</v>
      </c>
      <c r="D8" s="25">
        <v>29</v>
      </c>
      <c r="E8" s="26">
        <f t="shared" si="0"/>
        <v>0.90625</v>
      </c>
      <c r="F8" s="27">
        <f t="shared" si="1"/>
        <v>0.90625</v>
      </c>
    </row>
    <row r="9" spans="1:6" x14ac:dyDescent="0.25">
      <c r="A9" s="24" t="s">
        <v>3</v>
      </c>
      <c r="B9" s="25">
        <v>29</v>
      </c>
      <c r="C9" s="25">
        <v>31</v>
      </c>
      <c r="D9" s="25">
        <v>35</v>
      </c>
      <c r="E9" s="26">
        <f t="shared" si="0"/>
        <v>1.0689655172413792</v>
      </c>
      <c r="F9" s="27">
        <f t="shared" si="1"/>
        <v>1.2068965517241379</v>
      </c>
    </row>
    <row r="10" spans="1:6" x14ac:dyDescent="0.25">
      <c r="A10" s="24" t="s">
        <v>5</v>
      </c>
      <c r="B10" s="25">
        <v>16</v>
      </c>
      <c r="C10" s="25">
        <v>16</v>
      </c>
      <c r="D10" s="25">
        <v>16</v>
      </c>
      <c r="E10" s="26">
        <f t="shared" si="0"/>
        <v>1</v>
      </c>
      <c r="F10" s="27">
        <f t="shared" si="1"/>
        <v>1</v>
      </c>
    </row>
    <row r="11" spans="1:6" x14ac:dyDescent="0.25">
      <c r="A11" s="28" t="s">
        <v>38</v>
      </c>
      <c r="B11" s="29">
        <v>9</v>
      </c>
      <c r="C11" s="29">
        <v>13</v>
      </c>
      <c r="D11" s="29">
        <v>18</v>
      </c>
      <c r="E11" s="30">
        <f t="shared" si="0"/>
        <v>1.4444444444444444</v>
      </c>
      <c r="F11" s="31">
        <f t="shared" si="1"/>
        <v>2</v>
      </c>
    </row>
    <row r="12" spans="1:6" ht="15.75" thickBot="1" x14ac:dyDescent="0.3">
      <c r="A12" s="32" t="s">
        <v>6</v>
      </c>
      <c r="B12" s="33">
        <f>SUM(B5:B11)</f>
        <v>130</v>
      </c>
      <c r="C12" s="33">
        <f>SUM(C5:C11)</f>
        <v>135</v>
      </c>
      <c r="D12" s="33">
        <f>SUM(D5:D11)</f>
        <v>137</v>
      </c>
      <c r="E12" s="34">
        <f>C12/B12</f>
        <v>1.0384615384615385</v>
      </c>
      <c r="F12" s="35">
        <f>D12/B12</f>
        <v>1.0538461538461539</v>
      </c>
    </row>
    <row r="13" spans="1:6" ht="15.75" thickTop="1" x14ac:dyDescent="0.25">
      <c r="A13" s="36"/>
      <c r="B13" s="36"/>
      <c r="C13" s="36"/>
      <c r="D13" s="36"/>
      <c r="E13" s="36"/>
      <c r="F13" s="36"/>
    </row>
    <row r="14" spans="1:6" ht="15.75" thickBot="1" x14ac:dyDescent="0.3">
      <c r="A14" s="66" t="s">
        <v>13</v>
      </c>
      <c r="B14" s="66"/>
      <c r="C14" s="66"/>
      <c r="D14" s="66"/>
      <c r="E14" s="66"/>
      <c r="F14" s="66"/>
    </row>
    <row r="15" spans="1:6" ht="30.75" thickTop="1" x14ac:dyDescent="0.25">
      <c r="A15" s="22"/>
      <c r="B15" s="21" t="s">
        <v>47</v>
      </c>
      <c r="C15" s="21" t="s">
        <v>48</v>
      </c>
      <c r="D15" s="21" t="s">
        <v>49</v>
      </c>
      <c r="E15" s="21" t="s">
        <v>50</v>
      </c>
      <c r="F15" s="23" t="s">
        <v>51</v>
      </c>
    </row>
    <row r="16" spans="1:6" x14ac:dyDescent="0.25">
      <c r="A16" s="37" t="s">
        <v>14</v>
      </c>
      <c r="B16" s="25">
        <v>22</v>
      </c>
      <c r="C16" s="25">
        <v>23</v>
      </c>
      <c r="D16" s="25">
        <v>26</v>
      </c>
      <c r="E16" s="26">
        <f>C16/B16</f>
        <v>1.0454545454545454</v>
      </c>
      <c r="F16" s="27">
        <f>D16/B16</f>
        <v>1.1818181818181819</v>
      </c>
    </row>
    <row r="17" spans="1:6" x14ac:dyDescent="0.25">
      <c r="A17" s="37" t="s">
        <v>15</v>
      </c>
      <c r="B17" s="25">
        <v>2</v>
      </c>
      <c r="C17" s="25">
        <v>3</v>
      </c>
      <c r="D17" s="25">
        <v>4</v>
      </c>
      <c r="E17" s="26">
        <f t="shared" ref="E17:E25" si="2">C17/B17</f>
        <v>1.5</v>
      </c>
      <c r="F17" s="27">
        <f t="shared" ref="F17:F25" si="3">D17/B17</f>
        <v>2</v>
      </c>
    </row>
    <row r="18" spans="1:6" ht="45" x14ac:dyDescent="0.25">
      <c r="A18" s="37" t="s">
        <v>16</v>
      </c>
      <c r="B18" s="25">
        <v>54</v>
      </c>
      <c r="C18" s="25">
        <v>57</v>
      </c>
      <c r="D18" s="25">
        <v>54</v>
      </c>
      <c r="E18" s="26">
        <f t="shared" si="2"/>
        <v>1.0555555555555556</v>
      </c>
      <c r="F18" s="27">
        <f t="shared" si="3"/>
        <v>1</v>
      </c>
    </row>
    <row r="19" spans="1:6" ht="30" x14ac:dyDescent="0.25">
      <c r="A19" s="37" t="s">
        <v>17</v>
      </c>
      <c r="B19" s="25">
        <v>1</v>
      </c>
      <c r="C19" s="25">
        <v>1</v>
      </c>
      <c r="D19" s="25">
        <v>2</v>
      </c>
      <c r="E19" s="26">
        <f t="shared" si="2"/>
        <v>1</v>
      </c>
      <c r="F19" s="27">
        <f t="shared" si="3"/>
        <v>2</v>
      </c>
    </row>
    <row r="20" spans="1:6" x14ac:dyDescent="0.25">
      <c r="A20" s="37" t="s">
        <v>18</v>
      </c>
      <c r="B20" s="25">
        <v>17</v>
      </c>
      <c r="C20" s="25">
        <v>18</v>
      </c>
      <c r="D20" s="25">
        <v>18</v>
      </c>
      <c r="E20" s="26">
        <f t="shared" si="2"/>
        <v>1.0588235294117647</v>
      </c>
      <c r="F20" s="27">
        <f t="shared" si="3"/>
        <v>1.0588235294117647</v>
      </c>
    </row>
    <row r="21" spans="1:6" x14ac:dyDescent="0.25">
      <c r="A21" s="37" t="s">
        <v>19</v>
      </c>
      <c r="B21" s="25">
        <v>18</v>
      </c>
      <c r="C21" s="25">
        <v>17</v>
      </c>
      <c r="D21" s="25">
        <v>17</v>
      </c>
      <c r="E21" s="26">
        <f t="shared" si="2"/>
        <v>0.94444444444444442</v>
      </c>
      <c r="F21" s="27">
        <f t="shared" si="3"/>
        <v>0.94444444444444442</v>
      </c>
    </row>
    <row r="22" spans="1:6" x14ac:dyDescent="0.25">
      <c r="A22" s="37" t="s">
        <v>20</v>
      </c>
      <c r="B22" s="25">
        <v>9</v>
      </c>
      <c r="C22" s="25">
        <v>10</v>
      </c>
      <c r="D22" s="25">
        <v>9</v>
      </c>
      <c r="E22" s="26">
        <f>C22/B22</f>
        <v>1.1111111111111112</v>
      </c>
      <c r="F22" s="27">
        <f t="shared" si="3"/>
        <v>1</v>
      </c>
    </row>
    <row r="23" spans="1:6" x14ac:dyDescent="0.25">
      <c r="A23" s="37" t="s">
        <v>21</v>
      </c>
      <c r="B23" s="25">
        <v>6</v>
      </c>
      <c r="C23" s="25">
        <v>6</v>
      </c>
      <c r="D23" s="25">
        <v>7</v>
      </c>
      <c r="E23" s="26">
        <f t="shared" si="2"/>
        <v>1</v>
      </c>
      <c r="F23" s="27">
        <f t="shared" si="3"/>
        <v>1.1666666666666667</v>
      </c>
    </row>
    <row r="24" spans="1:6" x14ac:dyDescent="0.25">
      <c r="A24" s="37" t="s">
        <v>22</v>
      </c>
      <c r="B24" s="25">
        <v>102</v>
      </c>
      <c r="C24" s="25">
        <v>108</v>
      </c>
      <c r="D24" s="25">
        <v>107</v>
      </c>
      <c r="E24" s="26">
        <f t="shared" si="2"/>
        <v>1.0588235294117647</v>
      </c>
      <c r="F24" s="27">
        <f t="shared" si="3"/>
        <v>1.0490196078431373</v>
      </c>
    </row>
    <row r="25" spans="1:6" ht="15.75" thickBot="1" x14ac:dyDescent="0.3">
      <c r="A25" s="32" t="s">
        <v>23</v>
      </c>
      <c r="B25" s="33">
        <v>28</v>
      </c>
      <c r="C25" s="33">
        <v>27</v>
      </c>
      <c r="D25" s="33">
        <v>30</v>
      </c>
      <c r="E25" s="34">
        <f t="shared" si="2"/>
        <v>0.9642857142857143</v>
      </c>
      <c r="F25" s="35">
        <f t="shared" si="3"/>
        <v>1.0714285714285714</v>
      </c>
    </row>
    <row r="26" spans="1:6" ht="15.75" thickTop="1" x14ac:dyDescent="0.25">
      <c r="A26" s="36"/>
      <c r="B26" s="36"/>
      <c r="C26" s="36"/>
      <c r="D26" s="36"/>
      <c r="E26" s="36"/>
      <c r="F26" s="36"/>
    </row>
    <row r="27" spans="1:6" ht="15.75" thickBot="1" x14ac:dyDescent="0.3">
      <c r="A27" s="66" t="s">
        <v>7</v>
      </c>
      <c r="B27" s="66"/>
      <c r="C27" s="66"/>
      <c r="D27" s="66"/>
      <c r="E27" s="66"/>
      <c r="F27" s="66"/>
    </row>
    <row r="28" spans="1:6" ht="30.75" thickTop="1" x14ac:dyDescent="0.25">
      <c r="A28" s="22"/>
      <c r="B28" s="21" t="s">
        <v>47</v>
      </c>
      <c r="C28" s="21" t="s">
        <v>48</v>
      </c>
      <c r="D28" s="21" t="s">
        <v>49</v>
      </c>
      <c r="E28" s="21" t="s">
        <v>50</v>
      </c>
      <c r="F28" s="23" t="s">
        <v>51</v>
      </c>
    </row>
    <row r="29" spans="1:6" x14ac:dyDescent="0.25">
      <c r="A29" s="24" t="s">
        <v>8</v>
      </c>
      <c r="B29" s="25">
        <v>12</v>
      </c>
      <c r="C29" s="25">
        <v>17</v>
      </c>
      <c r="D29" s="25">
        <v>26</v>
      </c>
      <c r="E29" s="26">
        <f>C29/B29</f>
        <v>1.4166666666666667</v>
      </c>
      <c r="F29" s="27">
        <f>D29/B29</f>
        <v>2.1666666666666665</v>
      </c>
    </row>
    <row r="30" spans="1:6" x14ac:dyDescent="0.25">
      <c r="A30" s="24" t="s">
        <v>9</v>
      </c>
      <c r="B30" s="25">
        <v>58</v>
      </c>
      <c r="C30" s="25">
        <v>53</v>
      </c>
      <c r="D30" s="25">
        <v>49</v>
      </c>
      <c r="E30" s="26">
        <f t="shared" ref="E30:E34" si="4">C30/B30</f>
        <v>0.91379310344827591</v>
      </c>
      <c r="F30" s="27">
        <f t="shared" ref="F30:F34" si="5">D30/B30</f>
        <v>0.84482758620689657</v>
      </c>
    </row>
    <row r="31" spans="1:6" x14ac:dyDescent="0.25">
      <c r="A31" s="24" t="s">
        <v>10</v>
      </c>
      <c r="B31" s="25">
        <v>28</v>
      </c>
      <c r="C31" s="25">
        <v>32</v>
      </c>
      <c r="D31" s="25">
        <v>29</v>
      </c>
      <c r="E31" s="26">
        <f t="shared" si="4"/>
        <v>1.1428571428571428</v>
      </c>
      <c r="F31" s="27">
        <f t="shared" si="5"/>
        <v>1.0357142857142858</v>
      </c>
    </row>
    <row r="32" spans="1:6" x14ac:dyDescent="0.25">
      <c r="A32" s="24" t="s">
        <v>11</v>
      </c>
      <c r="B32" s="25">
        <v>24</v>
      </c>
      <c r="C32" s="25">
        <v>24</v>
      </c>
      <c r="D32" s="25">
        <v>24</v>
      </c>
      <c r="E32" s="26">
        <f t="shared" si="4"/>
        <v>1</v>
      </c>
      <c r="F32" s="27">
        <f t="shared" si="5"/>
        <v>1</v>
      </c>
    </row>
    <row r="33" spans="1:6" x14ac:dyDescent="0.25">
      <c r="A33" s="24" t="s">
        <v>12</v>
      </c>
      <c r="B33" s="25">
        <v>8</v>
      </c>
      <c r="C33" s="25">
        <v>9</v>
      </c>
      <c r="D33" s="25">
        <v>9</v>
      </c>
      <c r="E33" s="26">
        <f t="shared" si="4"/>
        <v>1.125</v>
      </c>
      <c r="F33" s="27">
        <f t="shared" si="5"/>
        <v>1.125</v>
      </c>
    </row>
    <row r="34" spans="1:6" ht="15.75" thickBot="1" x14ac:dyDescent="0.3">
      <c r="A34" s="32" t="s">
        <v>6</v>
      </c>
      <c r="B34" s="33">
        <f>SUM(B29:B33)</f>
        <v>130</v>
      </c>
      <c r="C34" s="33">
        <f t="shared" ref="C34" si="6">SUM(C29:C33)</f>
        <v>135</v>
      </c>
      <c r="D34" s="33">
        <f>SUM(D29:D33)</f>
        <v>137</v>
      </c>
      <c r="E34" s="34">
        <f t="shared" si="4"/>
        <v>1.0384615384615385</v>
      </c>
      <c r="F34" s="35">
        <f t="shared" si="5"/>
        <v>1.0538461538461539</v>
      </c>
    </row>
    <row r="35" spans="1:6" ht="15.75" thickTop="1" x14ac:dyDescent="0.25">
      <c r="A35" s="36"/>
      <c r="B35" s="36"/>
      <c r="C35" s="36"/>
      <c r="D35" s="36"/>
      <c r="E35" s="36"/>
      <c r="F35" s="36"/>
    </row>
    <row r="36" spans="1:6" ht="15.75" thickBot="1" x14ac:dyDescent="0.3">
      <c r="A36" s="66" t="s">
        <v>26</v>
      </c>
      <c r="B36" s="66"/>
      <c r="C36" s="66"/>
      <c r="D36" s="66"/>
      <c r="E36" s="66"/>
      <c r="F36" s="66"/>
    </row>
    <row r="37" spans="1:6" ht="30.75" thickTop="1" x14ac:dyDescent="0.25">
      <c r="A37" s="22"/>
      <c r="B37" s="21" t="s">
        <v>47</v>
      </c>
      <c r="C37" s="21" t="s">
        <v>48</v>
      </c>
      <c r="D37" s="21" t="s">
        <v>49</v>
      </c>
      <c r="E37" s="21" t="s">
        <v>50</v>
      </c>
      <c r="F37" s="23" t="s">
        <v>51</v>
      </c>
    </row>
    <row r="38" spans="1:6" x14ac:dyDescent="0.25">
      <c r="A38" s="24" t="s">
        <v>24</v>
      </c>
      <c r="B38" s="25">
        <v>317</v>
      </c>
      <c r="C38" s="25">
        <v>155</v>
      </c>
      <c r="D38" s="25">
        <v>303</v>
      </c>
      <c r="E38" s="26">
        <f>C38/B38</f>
        <v>0.48895899053627762</v>
      </c>
      <c r="F38" s="27">
        <f>D38/B38</f>
        <v>0.95583596214511046</v>
      </c>
    </row>
    <row r="39" spans="1:6" x14ac:dyDescent="0.25">
      <c r="A39" s="24" t="s">
        <v>25</v>
      </c>
      <c r="B39" s="25">
        <v>152</v>
      </c>
      <c r="C39" s="25">
        <v>309</v>
      </c>
      <c r="D39" s="25">
        <v>120</v>
      </c>
      <c r="E39" s="26">
        <f t="shared" ref="E39:E40" si="7">C39/B39</f>
        <v>2.0328947368421053</v>
      </c>
      <c r="F39" s="27">
        <f t="shared" ref="F39:F40" si="8">D39/B39</f>
        <v>0.78947368421052633</v>
      </c>
    </row>
    <row r="40" spans="1:6" ht="15.75" thickBot="1" x14ac:dyDescent="0.3">
      <c r="A40" s="32" t="s">
        <v>6</v>
      </c>
      <c r="B40" s="33">
        <f>SUM(B38:B39)</f>
        <v>469</v>
      </c>
      <c r="C40" s="33">
        <f>SUM(C38:C39)</f>
        <v>464</v>
      </c>
      <c r="D40" s="33">
        <f>SUM(D38:D39)</f>
        <v>423</v>
      </c>
      <c r="E40" s="34">
        <f t="shared" si="7"/>
        <v>0.98933901918976541</v>
      </c>
      <c r="F40" s="35">
        <f t="shared" si="8"/>
        <v>0.90191897654584219</v>
      </c>
    </row>
    <row r="41" spans="1:6" ht="15.75" thickTop="1" x14ac:dyDescent="0.25">
      <c r="A41" s="36"/>
      <c r="B41" s="36"/>
      <c r="C41" s="36"/>
      <c r="D41" s="36"/>
      <c r="E41" s="36"/>
      <c r="F41" s="36"/>
    </row>
    <row r="42" spans="1:6" ht="15.75" thickBot="1" x14ac:dyDescent="0.3">
      <c r="A42" s="67" t="s">
        <v>27</v>
      </c>
      <c r="B42" s="67"/>
      <c r="C42" s="67"/>
      <c r="D42" s="67"/>
      <c r="E42" s="67"/>
      <c r="F42" s="67"/>
    </row>
    <row r="43" spans="1:6" ht="30.75" thickTop="1" x14ac:dyDescent="0.25">
      <c r="A43" s="22"/>
      <c r="B43" s="21" t="s">
        <v>47</v>
      </c>
      <c r="C43" s="21" t="s">
        <v>48</v>
      </c>
      <c r="D43" s="21" t="s">
        <v>49</v>
      </c>
      <c r="E43" s="21" t="s">
        <v>50</v>
      </c>
      <c r="F43" s="23" t="s">
        <v>51</v>
      </c>
    </row>
    <row r="44" spans="1:6" x14ac:dyDescent="0.25">
      <c r="A44" s="24" t="s">
        <v>33</v>
      </c>
      <c r="B44" s="25">
        <v>97</v>
      </c>
      <c r="C44" s="25">
        <v>102</v>
      </c>
      <c r="D44" s="25">
        <v>105</v>
      </c>
      <c r="E44" s="26">
        <f>C44/B44</f>
        <v>1.0515463917525774</v>
      </c>
      <c r="F44" s="27">
        <f>D44/B44</f>
        <v>1.0824742268041236</v>
      </c>
    </row>
    <row r="45" spans="1:6" x14ac:dyDescent="0.25">
      <c r="A45" s="24" t="s">
        <v>34</v>
      </c>
      <c r="B45" s="25">
        <v>33</v>
      </c>
      <c r="C45" s="25">
        <v>33</v>
      </c>
      <c r="D45" s="25">
        <v>32</v>
      </c>
      <c r="E45" s="26">
        <f t="shared" ref="E45:E46" si="9">C45/B45</f>
        <v>1</v>
      </c>
      <c r="F45" s="27">
        <f t="shared" ref="F45:F46" si="10">D45/B45</f>
        <v>0.96969696969696972</v>
      </c>
    </row>
    <row r="46" spans="1:6" ht="15.75" thickBot="1" x14ac:dyDescent="0.3">
      <c r="A46" s="32" t="s">
        <v>6</v>
      </c>
      <c r="B46" s="33">
        <f>SUM(B44:B45)</f>
        <v>130</v>
      </c>
      <c r="C46" s="33">
        <f t="shared" ref="C46" si="11">SUM(C44:C45)</f>
        <v>135</v>
      </c>
      <c r="D46" s="33">
        <f>SUM(D44:D45)</f>
        <v>137</v>
      </c>
      <c r="E46" s="34">
        <f t="shared" si="9"/>
        <v>1.0384615384615385</v>
      </c>
      <c r="F46" s="35">
        <f t="shared" si="10"/>
        <v>1.0538461538461539</v>
      </c>
    </row>
    <row r="47" spans="1:6" ht="15.75" thickTop="1" x14ac:dyDescent="0.25">
      <c r="A47" s="36"/>
      <c r="B47" s="36"/>
      <c r="C47" s="36"/>
      <c r="D47" s="36"/>
      <c r="E47" s="36"/>
      <c r="F47" s="36"/>
    </row>
    <row r="48" spans="1:6" ht="15.75" thickBot="1" x14ac:dyDescent="0.3">
      <c r="A48" s="66" t="s">
        <v>28</v>
      </c>
      <c r="B48" s="66"/>
      <c r="C48" s="66"/>
      <c r="D48" s="66"/>
      <c r="E48" s="66"/>
      <c r="F48" s="66"/>
    </row>
    <row r="49" spans="1:6" ht="30.75" thickTop="1" x14ac:dyDescent="0.25">
      <c r="A49" s="22"/>
      <c r="B49" s="21" t="s">
        <v>47</v>
      </c>
      <c r="C49" s="21" t="s">
        <v>48</v>
      </c>
      <c r="D49" s="21" t="s">
        <v>49</v>
      </c>
      <c r="E49" s="21" t="s">
        <v>50</v>
      </c>
      <c r="F49" s="23" t="s">
        <v>51</v>
      </c>
    </row>
    <row r="50" spans="1:6" x14ac:dyDescent="0.25">
      <c r="A50" s="37" t="s">
        <v>29</v>
      </c>
      <c r="B50" s="25">
        <v>13</v>
      </c>
      <c r="C50" s="25">
        <v>8</v>
      </c>
      <c r="D50" s="25">
        <v>4</v>
      </c>
      <c r="E50" s="26">
        <f>C50/B50</f>
        <v>0.61538461538461542</v>
      </c>
      <c r="F50" s="27">
        <f>D50/B50</f>
        <v>0.30769230769230771</v>
      </c>
    </row>
    <row r="51" spans="1:6" ht="30" x14ac:dyDescent="0.25">
      <c r="A51" s="37" t="s">
        <v>30</v>
      </c>
      <c r="B51" s="25">
        <v>10</v>
      </c>
      <c r="C51" s="25">
        <v>6</v>
      </c>
      <c r="D51" s="25">
        <v>5</v>
      </c>
      <c r="E51" s="26">
        <f t="shared" ref="E51" si="12">C51/B51</f>
        <v>0.6</v>
      </c>
      <c r="F51" s="27">
        <f t="shared" ref="F51" si="13">D51/B51</f>
        <v>0.5</v>
      </c>
    </row>
    <row r="52" spans="1:6" ht="30" x14ac:dyDescent="0.25">
      <c r="A52" s="37" t="s">
        <v>31</v>
      </c>
      <c r="B52" s="25">
        <f>B50-B51</f>
        <v>3</v>
      </c>
      <c r="C52" s="25">
        <f>C50-C51</f>
        <v>2</v>
      </c>
      <c r="D52" s="25">
        <f>D50-D51</f>
        <v>-1</v>
      </c>
      <c r="E52" s="26">
        <f>C52/B52</f>
        <v>0.66666666666666663</v>
      </c>
      <c r="F52" s="27">
        <f>D52/B52</f>
        <v>-0.33333333333333331</v>
      </c>
    </row>
    <row r="53" spans="1:6" ht="15.75" thickBot="1" x14ac:dyDescent="0.3">
      <c r="A53" s="38" t="s">
        <v>32</v>
      </c>
      <c r="B53" s="33">
        <f>B51/B12</f>
        <v>7.6923076923076927E-2</v>
      </c>
      <c r="C53" s="33">
        <f t="shared" ref="C53:D53" si="14">C51/C12</f>
        <v>4.4444444444444446E-2</v>
      </c>
      <c r="D53" s="33">
        <f t="shared" si="14"/>
        <v>3.6496350364963501E-2</v>
      </c>
      <c r="E53" s="34">
        <f>C53/B53</f>
        <v>0.57777777777777772</v>
      </c>
      <c r="F53" s="35">
        <f>D53/B53</f>
        <v>0.47445255474452547</v>
      </c>
    </row>
    <row r="54" spans="1:6" ht="15.75" thickTop="1" x14ac:dyDescent="0.25">
      <c r="A54" s="36"/>
      <c r="B54" s="36"/>
      <c r="C54" s="36"/>
      <c r="D54" s="36"/>
      <c r="E54" s="36"/>
      <c r="F54" s="36"/>
    </row>
    <row r="55" spans="1:6" x14ac:dyDescent="0.25">
      <c r="A55" s="66" t="s">
        <v>46</v>
      </c>
      <c r="B55" s="66"/>
      <c r="C55" s="66"/>
      <c r="D55" s="66"/>
      <c r="E55" s="66"/>
      <c r="F55" s="66"/>
    </row>
    <row r="56" spans="1:6" ht="15.75" thickBot="1" x14ac:dyDescent="0.3">
      <c r="A56" s="66"/>
      <c r="B56" s="66"/>
      <c r="C56" s="66"/>
      <c r="D56" s="66"/>
      <c r="E56" s="66"/>
      <c r="F56" s="66"/>
    </row>
    <row r="57" spans="1:6" ht="30.75" thickTop="1" x14ac:dyDescent="0.25">
      <c r="A57" s="22"/>
      <c r="B57" s="21" t="s">
        <v>47</v>
      </c>
      <c r="C57" s="21" t="s">
        <v>48</v>
      </c>
      <c r="D57" s="21" t="s">
        <v>49</v>
      </c>
      <c r="E57" s="21" t="s">
        <v>50</v>
      </c>
      <c r="F57" s="23" t="s">
        <v>51</v>
      </c>
    </row>
    <row r="58" spans="1:6" x14ac:dyDescent="0.25">
      <c r="A58" s="24" t="s">
        <v>0</v>
      </c>
      <c r="B58" s="25">
        <v>13</v>
      </c>
      <c r="C58" s="25">
        <v>14</v>
      </c>
      <c r="D58" s="25">
        <v>14</v>
      </c>
      <c r="E58" s="26">
        <f>C58/B58</f>
        <v>1.0769230769230769</v>
      </c>
      <c r="F58" s="27">
        <f>D58/B58</f>
        <v>1.0769230769230769</v>
      </c>
    </row>
    <row r="59" spans="1:6" x14ac:dyDescent="0.25">
      <c r="A59" s="24" t="s">
        <v>1</v>
      </c>
      <c r="B59" s="25">
        <v>24</v>
      </c>
      <c r="C59" s="25">
        <v>23</v>
      </c>
      <c r="D59" s="25">
        <v>21</v>
      </c>
      <c r="E59" s="26">
        <f t="shared" ref="E59:E64" si="15">C59/B59</f>
        <v>0.95833333333333337</v>
      </c>
      <c r="F59" s="27">
        <f t="shared" ref="F59:F64" si="16">D59/B59</f>
        <v>0.875</v>
      </c>
    </row>
    <row r="60" spans="1:6" x14ac:dyDescent="0.25">
      <c r="A60" s="24" t="s">
        <v>4</v>
      </c>
      <c r="B60" s="25">
        <v>2</v>
      </c>
      <c r="C60" s="25">
        <v>2</v>
      </c>
      <c r="D60" s="25">
        <v>2</v>
      </c>
      <c r="E60" s="26">
        <f t="shared" si="15"/>
        <v>1</v>
      </c>
      <c r="F60" s="27">
        <f t="shared" si="16"/>
        <v>1</v>
      </c>
    </row>
    <row r="61" spans="1:6" x14ac:dyDescent="0.25">
      <c r="A61" s="24" t="s">
        <v>2</v>
      </c>
      <c r="B61" s="25">
        <v>24</v>
      </c>
      <c r="C61" s="25">
        <v>24</v>
      </c>
      <c r="D61" s="25">
        <v>23</v>
      </c>
      <c r="E61" s="26">
        <f t="shared" si="15"/>
        <v>1</v>
      </c>
      <c r="F61" s="27">
        <f t="shared" si="16"/>
        <v>0.95833333333333337</v>
      </c>
    </row>
    <row r="62" spans="1:6" x14ac:dyDescent="0.25">
      <c r="A62" s="24" t="s">
        <v>3</v>
      </c>
      <c r="B62" s="25">
        <v>27</v>
      </c>
      <c r="C62" s="25">
        <v>29</v>
      </c>
      <c r="D62" s="25">
        <v>32</v>
      </c>
      <c r="E62" s="26">
        <f t="shared" si="15"/>
        <v>1.0740740740740742</v>
      </c>
      <c r="F62" s="27">
        <f t="shared" si="16"/>
        <v>1.1851851851851851</v>
      </c>
    </row>
    <row r="63" spans="1:6" x14ac:dyDescent="0.25">
      <c r="A63" s="24" t="s">
        <v>5</v>
      </c>
      <c r="B63" s="25">
        <v>16</v>
      </c>
      <c r="C63" s="25">
        <v>16</v>
      </c>
      <c r="D63" s="25">
        <v>16</v>
      </c>
      <c r="E63" s="26">
        <f t="shared" si="15"/>
        <v>1</v>
      </c>
      <c r="F63" s="27">
        <f t="shared" si="16"/>
        <v>1</v>
      </c>
    </row>
    <row r="64" spans="1:6" x14ac:dyDescent="0.25">
      <c r="A64" s="28" t="s">
        <v>38</v>
      </c>
      <c r="B64" s="29"/>
      <c r="C64" s="29"/>
      <c r="D64" s="29"/>
      <c r="E64" s="30" t="e">
        <f t="shared" si="15"/>
        <v>#DIV/0!</v>
      </c>
      <c r="F64" s="31" t="e">
        <f t="shared" si="16"/>
        <v>#DIV/0!</v>
      </c>
    </row>
    <row r="65" spans="1:6" ht="15.75" thickBot="1" x14ac:dyDescent="0.3">
      <c r="A65" s="32" t="s">
        <v>6</v>
      </c>
      <c r="B65" s="33">
        <f>SUM(B58:B64)</f>
        <v>106</v>
      </c>
      <c r="C65" s="33">
        <f>SUM(C58:C64)</f>
        <v>108</v>
      </c>
      <c r="D65" s="33">
        <f>SUM(D58:D64)</f>
        <v>108</v>
      </c>
      <c r="E65" s="34">
        <f>C65/B65</f>
        <v>1.0188679245283019</v>
      </c>
      <c r="F65" s="35">
        <f>D65/B65</f>
        <v>1.0188679245283019</v>
      </c>
    </row>
    <row r="66" spans="1:6" ht="15.75" thickTop="1" x14ac:dyDescent="0.25"/>
    <row r="67" spans="1:6" x14ac:dyDescent="0.25">
      <c r="A67" s="65" t="s">
        <v>59</v>
      </c>
      <c r="B67" s="65"/>
    </row>
    <row r="68" spans="1:6" x14ac:dyDescent="0.25">
      <c r="A68" s="65"/>
      <c r="B68" s="65"/>
    </row>
  </sheetData>
  <mergeCells count="10">
    <mergeCell ref="A67:B67"/>
    <mergeCell ref="A68:B68"/>
    <mergeCell ref="B1:D1"/>
    <mergeCell ref="A55:F56"/>
    <mergeCell ref="A48:F48"/>
    <mergeCell ref="A2:F3"/>
    <mergeCell ref="A14:F14"/>
    <mergeCell ref="A27:F27"/>
    <mergeCell ref="A36:F36"/>
    <mergeCell ref="A42:F4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43" zoomScale="96" zoomScaleNormal="96" workbookViewId="0">
      <selection activeCell="B64" sqref="B64"/>
    </sheetView>
  </sheetViews>
  <sheetFormatPr defaultRowHeight="15" x14ac:dyDescent="0.25"/>
  <cols>
    <col min="1" max="1" width="26.85546875" bestFit="1" customWidth="1"/>
    <col min="2" max="4" width="15.42578125" bestFit="1" customWidth="1"/>
    <col min="5" max="5" width="18.42578125" customWidth="1"/>
    <col min="6" max="6" width="18" customWidth="1"/>
    <col min="9" max="9" width="18.28515625" bestFit="1" customWidth="1"/>
    <col min="10" max="12" width="15.42578125" bestFit="1" customWidth="1"/>
    <col min="13" max="14" width="15.5703125" bestFit="1" customWidth="1"/>
    <col min="16" max="17" width="12.42578125" bestFit="1" customWidth="1"/>
  </cols>
  <sheetData>
    <row r="1" spans="1:17" x14ac:dyDescent="0.25">
      <c r="B1" s="66" t="s">
        <v>56</v>
      </c>
      <c r="C1" s="66"/>
      <c r="D1" s="66"/>
      <c r="F1" t="s">
        <v>58</v>
      </c>
    </row>
    <row r="2" spans="1:17" x14ac:dyDescent="0.25">
      <c r="Q2" s="62"/>
    </row>
    <row r="3" spans="1:17" x14ac:dyDescent="0.25">
      <c r="A3" s="66" t="s">
        <v>52</v>
      </c>
      <c r="B3" s="66"/>
      <c r="C3" s="66"/>
      <c r="D3" s="66"/>
      <c r="E3" s="66"/>
      <c r="F3" s="66"/>
      <c r="Q3" s="62"/>
    </row>
    <row r="4" spans="1:17" ht="15.75" thickBot="1" x14ac:dyDescent="0.3">
      <c r="A4" s="66"/>
      <c r="B4" s="66"/>
      <c r="C4" s="66"/>
      <c r="D4" s="66"/>
      <c r="E4" s="66"/>
      <c r="F4" s="66"/>
      <c r="Q4" s="62"/>
    </row>
    <row r="5" spans="1:17" ht="30.75" thickTop="1" x14ac:dyDescent="0.25">
      <c r="A5" s="3"/>
      <c r="B5" s="21" t="s">
        <v>47</v>
      </c>
      <c r="C5" s="21" t="s">
        <v>48</v>
      </c>
      <c r="D5" s="21" t="s">
        <v>49</v>
      </c>
      <c r="E5" s="21" t="s">
        <v>50</v>
      </c>
      <c r="F5" s="23" t="s">
        <v>51</v>
      </c>
      <c r="Q5" s="62"/>
    </row>
    <row r="6" spans="1:17" x14ac:dyDescent="0.25">
      <c r="A6" s="1" t="s">
        <v>0</v>
      </c>
      <c r="B6" s="9">
        <v>48400706</v>
      </c>
      <c r="C6" s="9">
        <v>61069284</v>
      </c>
      <c r="D6" s="9">
        <v>53933062</v>
      </c>
      <c r="E6" s="5">
        <f>C6/B6</f>
        <v>1.2617436613424606</v>
      </c>
      <c r="F6" s="6">
        <f>D6/B6</f>
        <v>1.1143032087176579</v>
      </c>
      <c r="K6" s="62"/>
      <c r="L6" s="62"/>
      <c r="Q6" s="62"/>
    </row>
    <row r="7" spans="1:17" x14ac:dyDescent="0.25">
      <c r="A7" s="1" t="s">
        <v>1</v>
      </c>
      <c r="B7" s="9">
        <v>81689084</v>
      </c>
      <c r="C7" s="9">
        <v>92079015</v>
      </c>
      <c r="D7" s="9">
        <v>79802787</v>
      </c>
      <c r="E7" s="5">
        <f t="shared" ref="E7:E9" si="0">C7/B7</f>
        <v>1.1271887318506351</v>
      </c>
      <c r="F7" s="6">
        <f t="shared" ref="F7:F9" si="1">D7/B7</f>
        <v>0.97690882419491931</v>
      </c>
      <c r="K7" s="62"/>
      <c r="L7" s="62"/>
      <c r="Q7" s="62"/>
    </row>
    <row r="8" spans="1:17" x14ac:dyDescent="0.25">
      <c r="A8" s="1" t="s">
        <v>4</v>
      </c>
      <c r="B8" s="9">
        <v>4912028</v>
      </c>
      <c r="C8" s="9">
        <v>7144490</v>
      </c>
      <c r="D8" s="9">
        <v>5365826</v>
      </c>
      <c r="E8" s="5">
        <f t="shared" si="0"/>
        <v>1.4544888587768636</v>
      </c>
      <c r="F8" s="6">
        <f t="shared" si="1"/>
        <v>1.0923850596942852</v>
      </c>
      <c r="K8" s="62"/>
      <c r="L8" s="62"/>
      <c r="Q8" s="62"/>
    </row>
    <row r="9" spans="1:17" x14ac:dyDescent="0.25">
      <c r="A9" s="1" t="s">
        <v>2</v>
      </c>
      <c r="B9" s="9">
        <v>67825780</v>
      </c>
      <c r="C9" s="9">
        <v>78170458</v>
      </c>
      <c r="D9" s="9">
        <v>73831089</v>
      </c>
      <c r="E9" s="5">
        <f t="shared" si="0"/>
        <v>1.1525183787049702</v>
      </c>
      <c r="F9" s="6">
        <f t="shared" si="1"/>
        <v>1.0885402128807069</v>
      </c>
      <c r="K9" s="62"/>
      <c r="L9" s="62"/>
      <c r="Q9" s="62"/>
    </row>
    <row r="10" spans="1:17" x14ac:dyDescent="0.25">
      <c r="A10" s="1" t="s">
        <v>3</v>
      </c>
      <c r="B10" s="9">
        <v>89953200</v>
      </c>
      <c r="C10" s="9">
        <v>118121369</v>
      </c>
      <c r="D10" s="9">
        <v>106321108</v>
      </c>
      <c r="E10" s="5">
        <f>C10/B10</f>
        <v>1.3131424896501735</v>
      </c>
      <c r="F10" s="6">
        <f>D10/B10</f>
        <v>1.1819602637816109</v>
      </c>
      <c r="K10" s="62"/>
      <c r="L10" s="62"/>
      <c r="Q10" s="62"/>
    </row>
    <row r="11" spans="1:17" x14ac:dyDescent="0.25">
      <c r="A11" s="1" t="s">
        <v>5</v>
      </c>
      <c r="B11" s="9">
        <v>52281348</v>
      </c>
      <c r="C11" s="9">
        <v>60277792</v>
      </c>
      <c r="D11" s="9">
        <v>56585122</v>
      </c>
      <c r="E11" s="5">
        <f>C11/B11</f>
        <v>1.1529502261494864</v>
      </c>
      <c r="F11" s="6">
        <f>D11/B11</f>
        <v>1.0823194918386572</v>
      </c>
      <c r="K11" s="62"/>
      <c r="L11" s="62"/>
      <c r="M11" s="62"/>
      <c r="N11" s="62"/>
      <c r="O11" s="62"/>
      <c r="P11" s="63"/>
      <c r="Q11" s="62"/>
    </row>
    <row r="12" spans="1:17" x14ac:dyDescent="0.25">
      <c r="A12" s="11" t="s">
        <v>39</v>
      </c>
      <c r="B12" s="14">
        <v>2479260</v>
      </c>
      <c r="C12" s="14">
        <v>7388975</v>
      </c>
      <c r="D12" s="14">
        <v>6083311</v>
      </c>
      <c r="E12" s="12">
        <f>C12/B12</f>
        <v>2.98031469067383</v>
      </c>
      <c r="F12" s="13">
        <f>D12/B12</f>
        <v>2.4536801303614788</v>
      </c>
      <c r="K12" s="62"/>
      <c r="L12" s="62"/>
      <c r="M12" s="62"/>
      <c r="N12" s="62"/>
      <c r="O12" s="62"/>
      <c r="P12" s="62"/>
      <c r="Q12" s="62"/>
    </row>
    <row r="13" spans="1:17" ht="15.75" thickBot="1" x14ac:dyDescent="0.3">
      <c r="A13" s="4" t="s">
        <v>6</v>
      </c>
      <c r="B13" s="10">
        <f>SUM(B6:B12)</f>
        <v>347541406</v>
      </c>
      <c r="C13" s="10">
        <f>SUM(C6:C12)</f>
        <v>424251383</v>
      </c>
      <c r="D13" s="10">
        <f>SUM(D6:D12)</f>
        <v>381922305</v>
      </c>
      <c r="E13" s="7">
        <f>C13/B13</f>
        <v>1.2207218353717542</v>
      </c>
      <c r="F13" s="8">
        <f>D13/B13</f>
        <v>1.0989260514184604</v>
      </c>
      <c r="K13" s="62"/>
      <c r="L13" s="62"/>
      <c r="M13" s="62"/>
      <c r="N13" s="62"/>
      <c r="O13" s="62"/>
      <c r="P13" s="62"/>
      <c r="Q13" s="64"/>
    </row>
    <row r="14" spans="1:17" ht="15.75" thickTop="1" x14ac:dyDescent="0.25">
      <c r="K14" s="62"/>
      <c r="L14" s="62"/>
      <c r="M14" s="62"/>
      <c r="N14" s="62"/>
      <c r="O14" s="62"/>
      <c r="P14" s="64"/>
    </row>
    <row r="15" spans="1:17" x14ac:dyDescent="0.25">
      <c r="K15" s="62"/>
      <c r="L15" s="62"/>
      <c r="M15" s="62"/>
      <c r="N15" s="62"/>
      <c r="O15" s="62"/>
      <c r="P15" s="62"/>
    </row>
    <row r="16" spans="1:17" x14ac:dyDescent="0.25">
      <c r="K16" s="62"/>
      <c r="L16" s="62"/>
      <c r="M16" s="62"/>
      <c r="N16" s="62"/>
      <c r="O16" s="62"/>
      <c r="P16" s="62"/>
    </row>
    <row r="17" spans="1:16" x14ac:dyDescent="0.25">
      <c r="A17" s="66" t="s">
        <v>53</v>
      </c>
      <c r="B17" s="66"/>
      <c r="C17" s="66"/>
      <c r="D17" s="66"/>
      <c r="E17" s="66"/>
      <c r="F17" s="66"/>
      <c r="K17" s="62"/>
      <c r="L17" s="62"/>
      <c r="M17" s="62"/>
      <c r="N17" s="62"/>
      <c r="O17" s="62"/>
      <c r="P17" s="62"/>
    </row>
    <row r="18" spans="1:16" ht="15.75" thickBot="1" x14ac:dyDescent="0.3">
      <c r="A18" s="66"/>
      <c r="B18" s="66"/>
      <c r="C18" s="66"/>
      <c r="D18" s="66"/>
      <c r="E18" s="66"/>
      <c r="F18" s="66"/>
      <c r="J18" s="63"/>
      <c r="K18" s="62"/>
      <c r="L18" s="62"/>
      <c r="M18" s="62"/>
      <c r="N18" s="62"/>
      <c r="O18" s="62"/>
      <c r="P18" s="62"/>
    </row>
    <row r="19" spans="1:16" ht="30.75" thickTop="1" x14ac:dyDescent="0.25">
      <c r="A19" s="49"/>
      <c r="B19" s="21" t="s">
        <v>47</v>
      </c>
      <c r="C19" s="21" t="s">
        <v>48</v>
      </c>
      <c r="D19" s="21" t="s">
        <v>49</v>
      </c>
      <c r="E19" s="21" t="s">
        <v>50</v>
      </c>
      <c r="F19" s="23" t="s">
        <v>51</v>
      </c>
      <c r="I19" s="15"/>
      <c r="J19" s="16"/>
      <c r="K19" s="63"/>
      <c r="L19" s="63"/>
      <c r="M19" s="63"/>
      <c r="N19" s="63"/>
      <c r="O19" s="62"/>
      <c r="P19" s="62"/>
    </row>
    <row r="20" spans="1:16" x14ac:dyDescent="0.25">
      <c r="A20" s="50" t="s">
        <v>0</v>
      </c>
      <c r="B20" s="51">
        <f>B6/(Létszám!B58*6)</f>
        <v>620521.87179487175</v>
      </c>
      <c r="C20" s="51">
        <f>C6/(Létszám!C58*6)</f>
        <v>727015.28571428568</v>
      </c>
      <c r="D20" s="51">
        <f>D6/(Létszám!D58*6)</f>
        <v>642060.26190476189</v>
      </c>
      <c r="E20" s="52">
        <f>C20/B20</f>
        <v>1.1716191141037133</v>
      </c>
      <c r="F20" s="53">
        <f>D20/B20</f>
        <v>1.0347101223806825</v>
      </c>
      <c r="J20" s="16"/>
      <c r="K20" s="16"/>
      <c r="L20" s="16"/>
      <c r="M20" s="62"/>
      <c r="N20" s="62"/>
      <c r="O20" s="62"/>
      <c r="P20" s="62"/>
    </row>
    <row r="21" spans="1:16" x14ac:dyDescent="0.25">
      <c r="A21" s="50" t="s">
        <v>1</v>
      </c>
      <c r="B21" s="51">
        <f>B7/(Létszám!B59*6)</f>
        <v>567285.3055555555</v>
      </c>
      <c r="C21" s="51">
        <f>C7/(Létszám!C59*6)</f>
        <v>667239.23913043481</v>
      </c>
      <c r="D21" s="51">
        <f>D7/(Létszám!D59*6)</f>
        <v>633355.45238095243</v>
      </c>
      <c r="E21" s="52">
        <f t="shared" ref="E21:E30" si="2">C21/B21</f>
        <v>1.1761969375832715</v>
      </c>
      <c r="F21" s="53">
        <f t="shared" ref="F21:F30" si="3">D21/B21</f>
        <v>1.1164672276513365</v>
      </c>
      <c r="J21" s="62"/>
      <c r="K21" s="16"/>
      <c r="L21" s="16"/>
      <c r="M21" s="62"/>
      <c r="N21" s="62"/>
      <c r="O21" s="62"/>
      <c r="P21" s="62"/>
    </row>
    <row r="22" spans="1:16" x14ac:dyDescent="0.25">
      <c r="A22" s="50" t="s">
        <v>4</v>
      </c>
      <c r="B22" s="51">
        <f>B8/(Létszám!B60*6)</f>
        <v>409335.66666666669</v>
      </c>
      <c r="C22" s="51">
        <f>C8/(Létszám!C60*6)</f>
        <v>595374.16666666663</v>
      </c>
      <c r="D22" s="51">
        <f>D8/(Létszám!D60*6)</f>
        <v>447152.16666666669</v>
      </c>
      <c r="E22" s="52">
        <f t="shared" si="2"/>
        <v>1.4544888587768634</v>
      </c>
      <c r="F22" s="53">
        <f t="shared" si="3"/>
        <v>1.0923850596942852</v>
      </c>
      <c r="J22" s="16"/>
      <c r="K22" s="16"/>
      <c r="L22" s="16"/>
      <c r="M22" s="17"/>
      <c r="N22" s="17"/>
    </row>
    <row r="23" spans="1:16" x14ac:dyDescent="0.25">
      <c r="A23" s="50" t="s">
        <v>2</v>
      </c>
      <c r="B23" s="51">
        <f>B9/(Létszám!B61*6)</f>
        <v>471012.36111111112</v>
      </c>
      <c r="C23" s="51">
        <f>C9/(Létszám!C61*6)</f>
        <v>542850.40277777775</v>
      </c>
      <c r="D23" s="51">
        <f>D9/(Létszám!D61*6)</f>
        <v>535007.89130434778</v>
      </c>
      <c r="E23" s="52">
        <f t="shared" si="2"/>
        <v>1.1525183787049702</v>
      </c>
      <c r="F23" s="53">
        <f t="shared" si="3"/>
        <v>1.1358680482233463</v>
      </c>
      <c r="J23" s="16"/>
      <c r="K23" s="16"/>
      <c r="L23" s="16"/>
      <c r="M23" s="17"/>
      <c r="N23" s="17"/>
    </row>
    <row r="24" spans="1:16" x14ac:dyDescent="0.25">
      <c r="A24" s="50" t="s">
        <v>3</v>
      </c>
      <c r="B24" s="51">
        <f>B10/(Létszám!B62*6)</f>
        <v>555266.66666666663</v>
      </c>
      <c r="C24" s="51">
        <f>C10/(Létszám!C62*6)</f>
        <v>678858.44252873561</v>
      </c>
      <c r="D24" s="51">
        <f>D10/(Létszám!D62*6)</f>
        <v>553755.77083333337</v>
      </c>
      <c r="E24" s="52">
        <f t="shared" si="2"/>
        <v>1.222580938639817</v>
      </c>
      <c r="F24" s="53">
        <f t="shared" si="3"/>
        <v>0.99727897256573428</v>
      </c>
      <c r="J24" s="16"/>
      <c r="K24" s="16"/>
      <c r="L24" s="16"/>
      <c r="M24" s="17"/>
      <c r="N24" s="17"/>
    </row>
    <row r="25" spans="1:16" x14ac:dyDescent="0.25">
      <c r="A25" s="50" t="s">
        <v>5</v>
      </c>
      <c r="B25" s="51">
        <f>B11/(Létszám!B63*6)</f>
        <v>544597.375</v>
      </c>
      <c r="C25" s="51">
        <f>C11/(Létszám!C63*6)</f>
        <v>627893.66666666663</v>
      </c>
      <c r="D25" s="51">
        <f>D11/(Létszám!D63*6)</f>
        <v>589428.35416666663</v>
      </c>
      <c r="E25" s="52">
        <f t="shared" si="2"/>
        <v>1.1529502261494864</v>
      </c>
      <c r="F25" s="53">
        <f t="shared" si="3"/>
        <v>1.0823194918386572</v>
      </c>
      <c r="J25" s="16"/>
      <c r="K25" s="16"/>
      <c r="L25" s="16"/>
      <c r="M25" s="17"/>
      <c r="N25" s="17"/>
    </row>
    <row r="26" spans="1:16" x14ac:dyDescent="0.25">
      <c r="A26" s="50" t="s">
        <v>39</v>
      </c>
      <c r="B26" s="51" t="e">
        <f>B12/(Létszám!B64*6)</f>
        <v>#DIV/0!</v>
      </c>
      <c r="C26" s="51" t="e">
        <f>C12/(Létszám!C64*6)</f>
        <v>#DIV/0!</v>
      </c>
      <c r="D26" s="51" t="e">
        <f>D12/(Létszám!D64*6)</f>
        <v>#DIV/0!</v>
      </c>
      <c r="E26" s="52" t="e">
        <f>C26/B26</f>
        <v>#DIV/0!</v>
      </c>
      <c r="F26" s="53" t="e">
        <f>D26/B26</f>
        <v>#DIV/0!</v>
      </c>
      <c r="I26" s="2"/>
      <c r="J26" s="16"/>
      <c r="K26" s="16"/>
      <c r="L26" s="16"/>
      <c r="M26" s="17"/>
      <c r="N26" s="17"/>
    </row>
    <row r="27" spans="1:16" x14ac:dyDescent="0.25">
      <c r="A27" s="54" t="s">
        <v>6</v>
      </c>
      <c r="B27" s="55">
        <f>(bér!B13-B12)/(6*(Létszám!B12-Létszám!B11))</f>
        <v>475292.2121212121</v>
      </c>
      <c r="C27" s="55">
        <f>(bér!C13-C12)/(6*(Létszám!C12-Létszám!C11))</f>
        <v>569484.16393442627</v>
      </c>
      <c r="D27" s="55">
        <f>(bér!D13-D12)/(6*(Létszám!D12-Létszám!D11))</f>
        <v>526385.14565826335</v>
      </c>
      <c r="E27" s="56">
        <f>C27/B27</f>
        <v>1.1981769307618968</v>
      </c>
      <c r="F27" s="57">
        <f>D27/B27</f>
        <v>1.1074979396549027</v>
      </c>
      <c r="I27" s="18"/>
      <c r="J27" s="19"/>
      <c r="K27" s="19"/>
      <c r="L27" s="19"/>
      <c r="M27" s="20"/>
      <c r="N27" s="20"/>
    </row>
    <row r="28" spans="1:16" x14ac:dyDescent="0.25">
      <c r="A28" s="50" t="s">
        <v>35</v>
      </c>
      <c r="B28" s="51"/>
      <c r="C28" s="51"/>
      <c r="D28" s="51"/>
      <c r="E28" s="52" t="e">
        <f t="shared" si="2"/>
        <v>#DIV/0!</v>
      </c>
      <c r="F28" s="53" t="e">
        <f t="shared" si="3"/>
        <v>#DIV/0!</v>
      </c>
      <c r="I28" s="18"/>
      <c r="J28" s="19"/>
      <c r="K28" s="19"/>
      <c r="L28" s="19"/>
      <c r="M28" s="20"/>
      <c r="N28" s="20"/>
    </row>
    <row r="29" spans="1:16" x14ac:dyDescent="0.25">
      <c r="A29" s="50" t="s">
        <v>36</v>
      </c>
      <c r="B29" s="51"/>
      <c r="C29" s="51"/>
      <c r="D29" s="51"/>
      <c r="E29" s="52" t="e">
        <f>C29/B29</f>
        <v>#DIV/0!</v>
      </c>
      <c r="F29" s="53" t="e">
        <f>D29/B29</f>
        <v>#DIV/0!</v>
      </c>
      <c r="J29" s="16"/>
      <c r="K29" s="16"/>
      <c r="L29" s="16"/>
      <c r="M29" s="17"/>
      <c r="N29" s="17"/>
    </row>
    <row r="30" spans="1:16" ht="15.75" thickBot="1" x14ac:dyDescent="0.3">
      <c r="A30" s="58" t="s">
        <v>37</v>
      </c>
      <c r="B30" s="59"/>
      <c r="C30" s="59"/>
      <c r="D30" s="59"/>
      <c r="E30" s="60" t="e">
        <f t="shared" si="2"/>
        <v>#DIV/0!</v>
      </c>
      <c r="F30" s="61" t="e">
        <f t="shared" si="3"/>
        <v>#DIV/0!</v>
      </c>
      <c r="J30" s="16"/>
      <c r="K30" s="16"/>
      <c r="L30" s="16"/>
      <c r="M30" s="17"/>
      <c r="N30" s="17"/>
    </row>
    <row r="31" spans="1:16" ht="15.75" thickTop="1" x14ac:dyDescent="0.25">
      <c r="A31" s="39"/>
      <c r="B31" s="39"/>
      <c r="C31" s="39"/>
      <c r="D31" s="39"/>
      <c r="E31" s="39"/>
      <c r="F31" s="39"/>
    </row>
    <row r="32" spans="1:16" x14ac:dyDescent="0.25">
      <c r="A32" s="66" t="s">
        <v>54</v>
      </c>
      <c r="B32" s="66"/>
      <c r="C32" s="66"/>
      <c r="D32" s="66"/>
      <c r="E32" s="66"/>
      <c r="F32" s="66"/>
    </row>
    <row r="33" spans="1:6" ht="15.75" thickBot="1" x14ac:dyDescent="0.3">
      <c r="A33" s="66"/>
      <c r="B33" s="66"/>
      <c r="C33" s="66"/>
      <c r="D33" s="66"/>
      <c r="E33" s="66"/>
      <c r="F33" s="66"/>
    </row>
    <row r="34" spans="1:6" ht="30.75" thickTop="1" x14ac:dyDescent="0.25">
      <c r="A34" s="40"/>
      <c r="B34" s="21" t="s">
        <v>47</v>
      </c>
      <c r="C34" s="21" t="s">
        <v>48</v>
      </c>
      <c r="D34" s="21" t="s">
        <v>49</v>
      </c>
      <c r="E34" s="21" t="s">
        <v>50</v>
      </c>
      <c r="F34" s="23" t="s">
        <v>51</v>
      </c>
    </row>
    <row r="35" spans="1:6" x14ac:dyDescent="0.25">
      <c r="A35" s="41" t="s">
        <v>0</v>
      </c>
      <c r="B35" s="42">
        <v>1467095</v>
      </c>
      <c r="C35" s="42">
        <v>1515000</v>
      </c>
      <c r="D35" s="42">
        <v>1505000</v>
      </c>
      <c r="E35" s="43">
        <f>C35/B35</f>
        <v>1.0326529638503301</v>
      </c>
      <c r="F35" s="44">
        <f>D35/B35</f>
        <v>1.0258367726697999</v>
      </c>
    </row>
    <row r="36" spans="1:6" x14ac:dyDescent="0.25">
      <c r="A36" s="41" t="s">
        <v>1</v>
      </c>
      <c r="B36" s="42">
        <v>2494604</v>
      </c>
      <c r="C36" s="42">
        <v>2525800</v>
      </c>
      <c r="D36" s="42">
        <v>2622000</v>
      </c>
      <c r="E36" s="43">
        <f t="shared" ref="E36:E40" si="4">C36/B36</f>
        <v>1.0125053916373099</v>
      </c>
      <c r="F36" s="44">
        <f t="shared" ref="F36:F40" si="5">D36/B36</f>
        <v>1.0510686265234883</v>
      </c>
    </row>
    <row r="37" spans="1:6" x14ac:dyDescent="0.25">
      <c r="A37" s="41" t="s">
        <v>4</v>
      </c>
      <c r="B37" s="42">
        <v>267186</v>
      </c>
      <c r="C37" s="42">
        <v>250000</v>
      </c>
      <c r="D37" s="42">
        <v>275000</v>
      </c>
      <c r="E37" s="43">
        <f t="shared" si="4"/>
        <v>0.93567776754770082</v>
      </c>
      <c r="F37" s="44">
        <f t="shared" si="5"/>
        <v>1.0292455443024708</v>
      </c>
    </row>
    <row r="38" spans="1:6" x14ac:dyDescent="0.25">
      <c r="A38" s="41" t="s">
        <v>2</v>
      </c>
      <c r="B38" s="42">
        <v>2007956</v>
      </c>
      <c r="C38" s="42">
        <v>2022500</v>
      </c>
      <c r="D38" s="42">
        <v>2015650</v>
      </c>
      <c r="E38" s="43">
        <f t="shared" si="4"/>
        <v>1.0072431866036906</v>
      </c>
      <c r="F38" s="44">
        <f t="shared" si="5"/>
        <v>1.0038317572695816</v>
      </c>
    </row>
    <row r="39" spans="1:6" x14ac:dyDescent="0.25">
      <c r="A39" s="41" t="s">
        <v>3</v>
      </c>
      <c r="B39" s="42">
        <v>2922334</v>
      </c>
      <c r="C39" s="42">
        <v>3016004</v>
      </c>
      <c r="D39" s="42">
        <v>3143459</v>
      </c>
      <c r="E39" s="43">
        <f t="shared" si="4"/>
        <v>1.0320531465602494</v>
      </c>
      <c r="F39" s="44">
        <f t="shared" si="5"/>
        <v>1.0756672577467188</v>
      </c>
    </row>
    <row r="40" spans="1:6" x14ac:dyDescent="0.25">
      <c r="A40" s="41" t="s">
        <v>5</v>
      </c>
      <c r="B40" s="42">
        <v>1551154</v>
      </c>
      <c r="C40" s="42">
        <v>1698500</v>
      </c>
      <c r="D40" s="42">
        <v>1672000</v>
      </c>
      <c r="E40" s="43">
        <f t="shared" si="4"/>
        <v>1.0949912129936807</v>
      </c>
      <c r="F40" s="44">
        <f t="shared" si="5"/>
        <v>1.0779071581545094</v>
      </c>
    </row>
    <row r="41" spans="1:6" ht="15.75" thickBot="1" x14ac:dyDescent="0.3">
      <c r="A41" s="45" t="s">
        <v>6</v>
      </c>
      <c r="B41" s="46">
        <f>SUM(B35:B40)</f>
        <v>10710329</v>
      </c>
      <c r="C41" s="46">
        <f>SUM(C35:C40)</f>
        <v>11027804</v>
      </c>
      <c r="D41" s="46">
        <f>SUM(D35:D40)</f>
        <v>11233109</v>
      </c>
      <c r="E41" s="47">
        <f>C41/B41</f>
        <v>1.0296419465732565</v>
      </c>
      <c r="F41" s="48">
        <f>D41/B41</f>
        <v>1.0488108255124562</v>
      </c>
    </row>
    <row r="42" spans="1:6" ht="15.75" thickTop="1" x14ac:dyDescent="0.25"/>
    <row r="43" spans="1:6" x14ac:dyDescent="0.25">
      <c r="A43" s="66" t="s">
        <v>55</v>
      </c>
      <c r="B43" s="66"/>
      <c r="C43" s="66"/>
      <c r="D43" s="66"/>
      <c r="E43" s="66"/>
      <c r="F43" s="66"/>
    </row>
    <row r="44" spans="1:6" ht="15.75" thickBot="1" x14ac:dyDescent="0.3">
      <c r="A44" s="66"/>
      <c r="B44" s="66"/>
      <c r="C44" s="66"/>
      <c r="D44" s="66"/>
      <c r="E44" s="66"/>
      <c r="F44" s="66"/>
    </row>
    <row r="45" spans="1:6" ht="30.75" thickTop="1" x14ac:dyDescent="0.25">
      <c r="A45" s="3"/>
      <c r="B45" s="21" t="s">
        <v>47</v>
      </c>
      <c r="C45" s="21" t="s">
        <v>48</v>
      </c>
      <c r="D45" s="21" t="s">
        <v>49</v>
      </c>
      <c r="E45" s="21" t="s">
        <v>50</v>
      </c>
      <c r="F45" s="23" t="s">
        <v>51</v>
      </c>
    </row>
    <row r="46" spans="1:6" x14ac:dyDescent="0.25">
      <c r="A46" s="1" t="s">
        <v>43</v>
      </c>
      <c r="B46" s="9"/>
      <c r="C46" s="9"/>
      <c r="D46" s="9"/>
      <c r="E46" s="5" t="e">
        <f>C46/B46</f>
        <v>#DIV/0!</v>
      </c>
      <c r="F46" s="6" t="e">
        <f>D46/B46</f>
        <v>#DIV/0!</v>
      </c>
    </row>
    <row r="47" spans="1:6" x14ac:dyDescent="0.25">
      <c r="A47" s="1" t="s">
        <v>40</v>
      </c>
      <c r="B47" s="9">
        <v>7125493</v>
      </c>
      <c r="C47" s="9">
        <v>7385395</v>
      </c>
      <c r="D47" s="9">
        <v>7165292</v>
      </c>
      <c r="E47" s="5">
        <f t="shared" ref="E47:E50" si="6">C47/B47</f>
        <v>1.0364749498736439</v>
      </c>
      <c r="F47" s="6">
        <f>D47/B47</f>
        <v>1.0055854380882838</v>
      </c>
    </row>
    <row r="48" spans="1:6" x14ac:dyDescent="0.25">
      <c r="A48" s="1" t="s">
        <v>41</v>
      </c>
      <c r="B48" s="9">
        <v>150000</v>
      </c>
      <c r="C48" s="9">
        <v>150000</v>
      </c>
      <c r="D48" s="9">
        <v>150000</v>
      </c>
      <c r="E48" s="5">
        <f t="shared" si="6"/>
        <v>1</v>
      </c>
      <c r="F48" s="6">
        <f>D48/B48</f>
        <v>1</v>
      </c>
    </row>
    <row r="49" spans="1:6" x14ac:dyDescent="0.25">
      <c r="A49" s="1" t="s">
        <v>42</v>
      </c>
      <c r="B49" s="9">
        <v>148636</v>
      </c>
      <c r="C49" s="9">
        <v>15775</v>
      </c>
      <c r="D49" s="9">
        <v>162472</v>
      </c>
      <c r="E49" s="5">
        <f t="shared" si="6"/>
        <v>0.10613175812050916</v>
      </c>
      <c r="F49" s="6">
        <f>D49/B49</f>
        <v>1.0930864662665842</v>
      </c>
    </row>
    <row r="50" spans="1:6" x14ac:dyDescent="0.25">
      <c r="A50" s="1" t="s">
        <v>44</v>
      </c>
      <c r="B50" s="9">
        <v>3286200</v>
      </c>
      <c r="C50" s="9">
        <v>3476634</v>
      </c>
      <c r="D50" s="9">
        <v>3755345</v>
      </c>
      <c r="E50" s="5">
        <f t="shared" si="6"/>
        <v>1.0579496074493335</v>
      </c>
      <c r="F50" s="6">
        <f>D50/B50</f>
        <v>1.1427621568985453</v>
      </c>
    </row>
    <row r="51" spans="1:6" x14ac:dyDescent="0.25">
      <c r="A51" s="1"/>
      <c r="B51" s="9"/>
      <c r="C51" s="9"/>
      <c r="D51" s="9"/>
      <c r="E51" s="5">
        <v>0</v>
      </c>
      <c r="F51" s="6"/>
    </row>
    <row r="52" spans="1:6" x14ac:dyDescent="0.25">
      <c r="A52" s="11"/>
      <c r="B52" s="14"/>
      <c r="C52" s="14"/>
      <c r="D52" s="14"/>
      <c r="E52" s="12" t="e">
        <f>C52/B52</f>
        <v>#DIV/0!</v>
      </c>
      <c r="F52" s="13"/>
    </row>
    <row r="53" spans="1:6" x14ac:dyDescent="0.25">
      <c r="A53" s="11"/>
      <c r="B53" s="14"/>
      <c r="C53" s="14"/>
      <c r="D53" s="14"/>
      <c r="E53" s="12" t="e">
        <f>C53/B53</f>
        <v>#DIV/0!</v>
      </c>
      <c r="F53" s="13"/>
    </row>
    <row r="54" spans="1:6" ht="15.75" thickBot="1" x14ac:dyDescent="0.3">
      <c r="A54" s="4"/>
      <c r="B54" s="10"/>
      <c r="C54" s="14"/>
      <c r="D54" s="14"/>
      <c r="E54" s="12" t="e">
        <f>C54/B54</f>
        <v>#DIV/0!</v>
      </c>
      <c r="F54" s="13"/>
    </row>
    <row r="55" spans="1:6" ht="16.5" thickTop="1" thickBot="1" x14ac:dyDescent="0.3">
      <c r="A55" s="4" t="s">
        <v>6</v>
      </c>
      <c r="B55" s="10">
        <f>SUM(B46:B54)</f>
        <v>10710329</v>
      </c>
      <c r="C55" s="10">
        <f>SUM(C46:C54)</f>
        <v>11027804</v>
      </c>
      <c r="D55" s="10">
        <f>SUM(D46:D54)</f>
        <v>11233109</v>
      </c>
      <c r="E55" s="7">
        <f>C55/B55</f>
        <v>1.0296419465732565</v>
      </c>
      <c r="F55" s="8"/>
    </row>
    <row r="56" spans="1:6" ht="15.75" thickTop="1" x14ac:dyDescent="0.25"/>
    <row r="57" spans="1:6" x14ac:dyDescent="0.25">
      <c r="A57" s="65" t="s">
        <v>59</v>
      </c>
      <c r="B57" s="65"/>
    </row>
  </sheetData>
  <mergeCells count="6">
    <mergeCell ref="B1:D1"/>
    <mergeCell ref="A57:B57"/>
    <mergeCell ref="A3:F4"/>
    <mergeCell ref="A17:F18"/>
    <mergeCell ref="A32:F33"/>
    <mergeCell ref="A43:F4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Létszám</vt:lpstr>
      <vt:lpstr>bér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András</dc:creator>
  <cp:lastModifiedBy>Forgács Andrea</cp:lastModifiedBy>
  <cp:lastPrinted>2025-10-20T11:37:44Z</cp:lastPrinted>
  <dcterms:created xsi:type="dcterms:W3CDTF">2017-08-10T08:24:41Z</dcterms:created>
  <dcterms:modified xsi:type="dcterms:W3CDTF">2025-10-20T11:38:05Z</dcterms:modified>
</cp:coreProperties>
</file>